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F:\84 Templates\Set of 84\"/>
    </mc:Choice>
  </mc:AlternateContent>
  <xr:revisionPtr revIDLastSave="0" documentId="13_ncr:1_{79AE724F-FF1D-4DA3-A2EB-04D19BA4568F}" xr6:coauthVersionLast="36" xr6:coauthVersionMax="47" xr10:uidLastSave="{00000000-0000-0000-0000-000000000000}"/>
  <bookViews>
    <workbookView xWindow="-120" yWindow="-120" windowWidth="20730" windowHeight="11760" xr2:uid="{00000000-000D-0000-FFFF-FFFF00000000}"/>
  </bookViews>
  <sheets>
    <sheet name="Main Template" sheetId="1" r:id="rId1"/>
    <sheet name="Data Entry" sheetId="2" r:id="rId2"/>
    <sheet name="Instructions" sheetId="3" r:id="rId3"/>
  </sheets>
  <calcPr calcId="179021"/>
</workbook>
</file>

<file path=xl/calcChain.xml><?xml version="1.0" encoding="utf-8"?>
<calcChain xmlns="http://schemas.openxmlformats.org/spreadsheetml/2006/main">
  <c r="N22" i="1" l="1"/>
  <c r="M22" i="1"/>
  <c r="L22" i="1"/>
  <c r="K22" i="1"/>
  <c r="J22" i="1"/>
  <c r="I22" i="1"/>
  <c r="H22" i="1"/>
  <c r="G22" i="1"/>
  <c r="F22" i="1"/>
  <c r="E22" i="1"/>
  <c r="D22" i="1"/>
  <c r="C22" i="1"/>
  <c r="B22" i="1"/>
  <c r="A22" i="1"/>
  <c r="N21" i="1"/>
  <c r="M21" i="1"/>
  <c r="L21" i="1"/>
  <c r="K21" i="1"/>
  <c r="J21" i="1"/>
  <c r="I21" i="1"/>
  <c r="H21" i="1"/>
  <c r="G21" i="1"/>
  <c r="F21" i="1"/>
  <c r="E21" i="1"/>
  <c r="D21" i="1"/>
  <c r="C21" i="1"/>
  <c r="B21" i="1"/>
  <c r="A21" i="1"/>
  <c r="N20" i="1"/>
  <c r="M20" i="1"/>
  <c r="L20" i="1"/>
  <c r="K20" i="1"/>
  <c r="J20" i="1"/>
  <c r="I20" i="1"/>
  <c r="H20" i="1"/>
  <c r="G20" i="1"/>
  <c r="F20" i="1"/>
  <c r="E20" i="1"/>
  <c r="D20" i="1"/>
  <c r="C20" i="1"/>
  <c r="B20" i="1"/>
  <c r="A20" i="1"/>
  <c r="N19" i="1"/>
  <c r="M19" i="1"/>
  <c r="L19" i="1"/>
  <c r="K19" i="1"/>
  <c r="J19" i="1"/>
  <c r="I19" i="1"/>
  <c r="H19" i="1"/>
  <c r="G19" i="1"/>
  <c r="F19" i="1"/>
  <c r="E19" i="1"/>
  <c r="D19" i="1"/>
  <c r="C19" i="1"/>
  <c r="B19" i="1"/>
  <c r="A19" i="1"/>
  <c r="N18" i="1"/>
  <c r="M18" i="1"/>
  <c r="L18" i="1"/>
  <c r="K18" i="1"/>
  <c r="J18" i="1"/>
  <c r="I18" i="1"/>
  <c r="H18" i="1"/>
  <c r="G18" i="1"/>
  <c r="F18" i="1"/>
  <c r="E18" i="1"/>
  <c r="D18" i="1"/>
  <c r="C18" i="1"/>
  <c r="B18" i="1"/>
  <c r="A18" i="1"/>
  <c r="N17" i="1"/>
  <c r="M17" i="1"/>
  <c r="L17" i="1"/>
  <c r="K17" i="1"/>
  <c r="J17" i="1"/>
  <c r="I17" i="1"/>
  <c r="H17" i="1"/>
  <c r="G17" i="1"/>
  <c r="F17" i="1"/>
  <c r="E17" i="1"/>
  <c r="D17" i="1"/>
  <c r="C17" i="1"/>
  <c r="B17" i="1"/>
  <c r="A17" i="1"/>
  <c r="N16" i="1"/>
  <c r="M16" i="1"/>
  <c r="L16" i="1"/>
  <c r="K16" i="1"/>
  <c r="J16" i="1"/>
  <c r="I16" i="1"/>
  <c r="H16" i="1"/>
  <c r="G16" i="1"/>
  <c r="F16" i="1"/>
  <c r="E16" i="1"/>
  <c r="D16" i="1"/>
  <c r="C16" i="1"/>
  <c r="B16" i="1"/>
  <c r="A16" i="1"/>
  <c r="N15" i="1"/>
  <c r="M15" i="1"/>
  <c r="L15" i="1"/>
  <c r="K15" i="1"/>
  <c r="J15" i="1"/>
  <c r="I15" i="1"/>
  <c r="H15" i="1"/>
  <c r="G15" i="1"/>
  <c r="F15" i="1"/>
  <c r="E15" i="1"/>
  <c r="D15" i="1"/>
  <c r="C15" i="1"/>
  <c r="B15" i="1"/>
  <c r="A15" i="1"/>
  <c r="N14" i="1"/>
  <c r="M14" i="1"/>
  <c r="L14" i="1"/>
  <c r="K14" i="1"/>
  <c r="J14" i="1"/>
  <c r="I14" i="1"/>
  <c r="H14" i="1"/>
  <c r="G14" i="1"/>
  <c r="F14" i="1"/>
  <c r="E14" i="1"/>
  <c r="D14" i="1"/>
  <c r="C14" i="1"/>
  <c r="B14" i="1"/>
  <c r="A14" i="1"/>
  <c r="N13" i="1"/>
  <c r="M13" i="1"/>
  <c r="L13" i="1"/>
  <c r="K13" i="1"/>
  <c r="J13" i="1"/>
  <c r="I13" i="1"/>
  <c r="H13" i="1"/>
  <c r="G13" i="1"/>
  <c r="F13" i="1"/>
  <c r="E13" i="1"/>
  <c r="D13" i="1"/>
  <c r="C13" i="1"/>
  <c r="B13" i="1"/>
  <c r="A13" i="1"/>
  <c r="N12" i="1"/>
  <c r="M12" i="1"/>
  <c r="L12" i="1"/>
  <c r="K12" i="1"/>
  <c r="J12" i="1"/>
  <c r="I12" i="1"/>
  <c r="H12" i="1"/>
  <c r="G12" i="1"/>
  <c r="F12" i="1"/>
  <c r="E12" i="1"/>
  <c r="D12" i="1"/>
  <c r="C12" i="1"/>
  <c r="B12" i="1"/>
  <c r="A12" i="1"/>
  <c r="Q11" i="1"/>
  <c r="N11" i="1"/>
  <c r="M11" i="1"/>
  <c r="L11" i="1"/>
  <c r="K11" i="1"/>
  <c r="J11" i="1"/>
  <c r="I11" i="1"/>
  <c r="H11" i="1"/>
  <c r="G11" i="1"/>
  <c r="F11" i="1"/>
  <c r="E11" i="1"/>
  <c r="D11" i="1"/>
  <c r="C11" i="1"/>
  <c r="B11" i="1"/>
  <c r="A11" i="1"/>
  <c r="Q10" i="1"/>
  <c r="Q9" i="1"/>
  <c r="Q8" i="1"/>
  <c r="L7" i="1"/>
  <c r="I7" i="1"/>
  <c r="F7" i="1"/>
  <c r="D7" i="1"/>
  <c r="A7" i="1"/>
  <c r="Q5" i="1"/>
  <c r="Q4" i="1"/>
  <c r="H4" i="1"/>
  <c r="Q3" i="1"/>
</calcChain>
</file>

<file path=xl/sharedStrings.xml><?xml version="1.0" encoding="utf-8"?>
<sst xmlns="http://schemas.openxmlformats.org/spreadsheetml/2006/main" count="222" uniqueCount="187">
  <si>
    <t>Northstar Infrastructure Solutions | Orion Tower Redevelopment Program | Austin, Texas</t>
  </si>
  <si>
    <t>Priority Summary</t>
  </si>
  <si>
    <t>High</t>
  </si>
  <si>
    <t>Client</t>
  </si>
  <si>
    <t>Helio Properties Group</t>
  </si>
  <si>
    <t>Program Sponsor</t>
  </si>
  <si>
    <t>Liam Chen</t>
  </si>
  <si>
    <t>Senior PM</t>
  </si>
  <si>
    <t>Ava Morgan</t>
  </si>
  <si>
    <t>Reporting Date</t>
  </si>
  <si>
    <t>Review Cycle</t>
  </si>
  <si>
    <t>Weekly</t>
  </si>
  <si>
    <t>Overall Health</t>
  </si>
  <si>
    <t>Amber</t>
  </si>
  <si>
    <t>Medium</t>
  </si>
  <si>
    <t>Low</t>
  </si>
  <si>
    <t>Total Gaps</t>
  </si>
  <si>
    <t>High Priority</t>
  </si>
  <si>
    <t>Delayed</t>
  </si>
  <si>
    <t>Avg Completion</t>
  </si>
  <si>
    <t>Budget Exposure</t>
  </si>
  <si>
    <t>Status Summary</t>
  </si>
  <si>
    <t>Not Started</t>
  </si>
  <si>
    <t>Integrated Gap Register (auto-linked from Data Entry sheet)</t>
  </si>
  <si>
    <t>In Progress</t>
  </si>
  <si>
    <t>Gap ID</t>
  </si>
  <si>
    <t>Area</t>
  </si>
  <si>
    <t>Current State</t>
  </si>
  <si>
    <t>Desired State</t>
  </si>
  <si>
    <t>Gap</t>
  </si>
  <si>
    <t>Root Cause</t>
  </si>
  <si>
    <t>Impact</t>
  </si>
  <si>
    <t>Priority</t>
  </si>
  <si>
    <t>Owner</t>
  </si>
  <si>
    <t>Target Date</t>
  </si>
  <si>
    <t>Status</t>
  </si>
  <si>
    <t>Completion</t>
  </si>
  <si>
    <t>Budget Impact</t>
  </si>
  <si>
    <t>Comments</t>
  </si>
  <si>
    <t>Completed</t>
  </si>
  <si>
    <t>Management Notes</t>
  </si>
  <si>
    <t>Use this area during leadership reviews to summarize decisions, escalations, and approved actions.
Example:
• Fast-track document control clean-up by April 8
• Add procurement risk review to weekly governance
• Assign commercial analyst to change order reconciliation</t>
  </si>
  <si>
    <t>Gap Analysis Data Entry | Northstar Infrastructure Solutions</t>
  </si>
  <si>
    <t>Project: Orion Tower Redevelopment Program | Location: Austin, Texas | Program Sponsor: Liam Chen | PM: Ava Morgan</t>
  </si>
  <si>
    <t>Enter or update project gaps below. The Main Template sheet pulls live from this data.</t>
  </si>
  <si>
    <t>Workstream / Area</t>
  </si>
  <si>
    <t>Desired Future State</t>
  </si>
  <si>
    <t>Gap Description</t>
  </si>
  <si>
    <t>Completion %</t>
  </si>
  <si>
    <t>Budget Impact ($)</t>
  </si>
  <si>
    <t>GA-001</t>
  </si>
  <si>
    <t>Governance</t>
  </si>
  <si>
    <t>Weekly governance meetings happen inconsistently; minutes are not centrally filed.</t>
  </si>
  <si>
    <t>Weekly governance cadence with tracked decisions and action logs.</t>
  </si>
  <si>
    <t>Inconsistent governance rhythm and no single source of truth for decisions.</t>
  </si>
  <si>
    <t>Undefined meeting owner and no reporting discipline.</t>
  </si>
  <si>
    <t>Leadership misalignment and delayed approvals.</t>
  </si>
  <si>
    <t>2026-04-10</t>
  </si>
  <si>
    <t>PMO templates drafted; action log pilot in progress.</t>
  </si>
  <si>
    <t>GA-002</t>
  </si>
  <si>
    <t>Schedule Management</t>
  </si>
  <si>
    <t>Look-ahead schedule covers only 2 weeks and is manually updated.</t>
  </si>
  <si>
    <t>Rolling 6-week look-ahead linked to master schedule.</t>
  </si>
  <si>
    <t>Planning horizon is too short to proactively resolve clashes.</t>
  </si>
  <si>
    <t>Scheduler capacity is limited and site teams update late.</t>
  </si>
  <si>
    <t>Missed dependencies and avoidable schedule slippage.</t>
  </si>
  <si>
    <t>Noah Patel</t>
  </si>
  <si>
    <t>2026-04-05</t>
  </si>
  <si>
    <t>Need subcontractor commitment to weekly updates.</t>
  </si>
  <si>
    <t>GA-003</t>
  </si>
  <si>
    <t>Cost Control</t>
  </si>
  <si>
    <t>Change orders are tracked in email and not reconciled weekly.</t>
  </si>
  <si>
    <t>Centralized change log with weekly commercial review.</t>
  </si>
  <si>
    <t>Change visibility is poor; approved vs pending items are unclear.</t>
  </si>
  <si>
    <t>Fragmented tracking across commercial and site teams.</t>
  </si>
  <si>
    <t>Budget overruns and invoice disputes.</t>
  </si>
  <si>
    <t>Mia Thompson</t>
  </si>
  <si>
    <t>2026-04-18</t>
  </si>
  <si>
    <t>Commercial lead starts next Monday.</t>
  </si>
  <si>
    <t>GA-004</t>
  </si>
  <si>
    <t>Quality Assurance</t>
  </si>
  <si>
    <t>Defect data is logged, but repeat issues are not categorized.</t>
  </si>
  <si>
    <t>Defects categorized by root cause with trend analysis.</t>
  </si>
  <si>
    <t>Team cannot identify recurring quality failure patterns.</t>
  </si>
  <si>
    <t>No standard defect coding framework.</t>
  </si>
  <si>
    <t>Rework cost and client confidence risk.</t>
  </si>
  <si>
    <t>Sofia Brooks</t>
  </si>
  <si>
    <t>2026-04-22</t>
  </si>
  <si>
    <t>QA checklist revision underway.</t>
  </si>
  <si>
    <t>GA-005</t>
  </si>
  <si>
    <t>Safety</t>
  </si>
  <si>
    <t>Near-miss reports are submitted, but closure actions lag.</t>
  </si>
  <si>
    <t>Near-miss corrective actions closed within 5 business days.</t>
  </si>
  <si>
    <t>Action closure discipline is weak after incident reporting.</t>
  </si>
  <si>
    <t>Supervisors lack follow-up reminders and ownership visibility.</t>
  </si>
  <si>
    <t>Residual safety exposure and audit findings.</t>
  </si>
  <si>
    <t>Ethan Walker</t>
  </si>
  <si>
    <t>2026-04-03</t>
  </si>
  <si>
    <t>Need daily closure review in toolbox talk.</t>
  </si>
  <si>
    <t>GA-006</t>
  </si>
  <si>
    <t>Procurement</t>
  </si>
  <si>
    <t>Long-lead materials tracker is updated only at month-end.</t>
  </si>
  <si>
    <t>Weekly long-lead tracker with red/amber/green supplier signals.</t>
  </si>
  <si>
    <t>Procurement risks are escalated too late.</t>
  </si>
  <si>
    <t>Supplier updates are not standardized across packages.</t>
  </si>
  <si>
    <t>Material delays could affect critical path.</t>
  </si>
  <si>
    <t>Grace Bennett</t>
  </si>
  <si>
    <t>2026-04-12</t>
  </si>
  <si>
    <t>Steel package at risk due to vendor submittals.</t>
  </si>
  <si>
    <t>GA-007</t>
  </si>
  <si>
    <t>Stakeholder Engagement</t>
  </si>
  <si>
    <t>Tenant coordination meetings occur ad hoc and issues are reactive.</t>
  </si>
  <si>
    <t>Fortnightly tenant coordination with published issue log.</t>
  </si>
  <si>
    <t>Stakeholder concerns surface late and create rework.</t>
  </si>
  <si>
    <t>No standard engagement calendar or comms plan.</t>
  </si>
  <si>
    <t>Client dissatisfaction and disruption to occupancy planning.</t>
  </si>
  <si>
    <t>Lucas Reed</t>
  </si>
  <si>
    <t>2026-04-25</t>
  </si>
  <si>
    <t>Draft engagement calendar created.</t>
  </si>
  <si>
    <t>GA-008</t>
  </si>
  <si>
    <t>Document Control</t>
  </si>
  <si>
    <t>Drawing revisions are stored in multiple folders with inconsistent naming.</t>
  </si>
  <si>
    <t>Controlled repository with naming convention and revision register.</t>
  </si>
  <si>
    <t>Teams may use outdated drawings in the field.</t>
  </si>
  <si>
    <t>No enforced folder structure or document controller checkpoints.</t>
  </si>
  <si>
    <t>Construction errors and claims risk.</t>
  </si>
  <si>
    <t>Emma Hughes</t>
  </si>
  <si>
    <t>2026-04-08</t>
  </si>
  <si>
    <t>Folder clean-up 70% complete.</t>
  </si>
  <si>
    <t>GA-009</t>
  </si>
  <si>
    <t>Resource Planning</t>
  </si>
  <si>
    <t>Trade foremen allocations are set week to week without capacity view.</t>
  </si>
  <si>
    <t>Four-week resource plan by trade with constraints review.</t>
  </si>
  <si>
    <t>Resource bottlenecks are not visible early enough.</t>
  </si>
  <si>
    <t>No consolidated labor forecast from trade partners.</t>
  </si>
  <si>
    <t>Productivity loss and overtime pressure.</t>
  </si>
  <si>
    <t>Oliver Grant</t>
  </si>
  <si>
    <t>2026-04-20</t>
  </si>
  <si>
    <t>Need partner labor forecast template.</t>
  </si>
  <si>
    <t>GA-010</t>
  </si>
  <si>
    <t>Risk Management</t>
  </si>
  <si>
    <t>Risk register exists but mitigation owners do not update actions.</t>
  </si>
  <si>
    <t>Monthly risk review with owner accountability and due dates.</t>
  </si>
  <si>
    <t>Risk mitigation actions are stale and not driving decisions.</t>
  </si>
  <si>
    <t>Risk reviews are not embedded in monthly governance.</t>
  </si>
  <si>
    <t>Unmanaged exposure to scope, cost, and schedule threats.</t>
  </si>
  <si>
    <t>Harper Cole</t>
  </si>
  <si>
    <t>2026-04-28</t>
  </si>
  <si>
    <t>Risk workshop scheduled with leadership.</t>
  </si>
  <si>
    <t>GA-011</t>
  </si>
  <si>
    <t>Training &amp; Capability</t>
  </si>
  <si>
    <t>New supervisors have no onboarding to project controls tools.</t>
  </si>
  <si>
    <t>Structured onboarding with tool training in first 10 days.</t>
  </si>
  <si>
    <t>Capability gap reduces consistency in reporting and controls.</t>
  </si>
  <si>
    <t>Rapid mobilization with no standard induction package.</t>
  </si>
  <si>
    <t>Data quality issues and slow issue resolution.</t>
  </si>
  <si>
    <t>Chloe Rivera</t>
  </si>
  <si>
    <t>2026-05-02</t>
  </si>
  <si>
    <t>LMS content outline prepared.</t>
  </si>
  <si>
    <t>GA-012</t>
  </si>
  <si>
    <t>Reporting</t>
  </si>
  <si>
    <t>Monthly report is manually compiled from several sources over 2 days.</t>
  </si>
  <si>
    <t>Automated monthly dashboard generated in under 2 hours.</t>
  </si>
  <si>
    <t>Reporting cycle is slow and prone to version errors.</t>
  </si>
  <si>
    <t>Source data is decentralized and manually consolidated.</t>
  </si>
  <si>
    <t>Late executive insight and inefficient PMO effort.</t>
  </si>
  <si>
    <t>Daniel Foster</t>
  </si>
  <si>
    <t>2026-04-15</t>
  </si>
  <si>
    <t>Power Query pilot planned.</t>
  </si>
  <si>
    <t>How to Use This Gap Analysis Template</t>
  </si>
  <si>
    <t>Designed for project managers, PMOs, construction teams, transformation programs, and operational improvement leaders.</t>
  </si>
  <si>
    <t>1. Purpose</t>
  </si>
  <si>
    <t>This workbook helps compare the current state of a project or process against the desired future state, identify gaps, assign actions, and track closure progress.</t>
  </si>
  <si>
    <t>2. Sheet Overview</t>
  </si>
  <si>
    <t>Main Template: Executive-ready register with KPIs, charts, live-linked gap list, and review notes.
Data Entry: Input all gap details here. The Main Template sheet updates automatically.
Instructions: Operating guide, field definitions, and formatting legend.</t>
  </si>
  <si>
    <t>3. Recommended Workflow</t>
  </si>
  <si>
    <t>1) Add or update one row per gap in Data Entry.
2) Define the current state and desired future state clearly.
3) Describe the gap and root cause in plain business language.
4) Assign priority, owner, target date, and status.
5) Update Completion % weekly.
6) Review Main Template during governance meetings.</t>
  </si>
  <si>
    <t>4. Field Definitions</t>
  </si>
  <si>
    <t>Gap ID: Unique reference code.
Workstream / Area: Function, stream, or department affected.
Current State: What is happening today.
Desired Future State: What good looks like.
Gap Description: The specific gap between current and desired states.
Root Cause: Why the gap exists.
Impact: Delivery, cost, quality, compliance, safety, or stakeholder effect.
Priority: High / Medium / Low.
Owner: Person accountable for closure.
Target Date: Planned close date.
Status: Not Started / In Progress / Completed / Delayed.
Completion %: Enter as a percentage.
Budget Impact ($): Estimated exposure or improvement value.
Comments: Latest note, dependency, or next step.</t>
  </si>
  <si>
    <t>5. Good Practice Tips</t>
  </si>
  <si>
    <t>• Keep each gap actionable and specific.
• Use measurable desired states where possible.
• Focus comments on the next action and blocker.
• Review High priority and Delayed items first.
• Archive closed items periodically if the register becomes large.</t>
  </si>
  <si>
    <t>6. Color Legend</t>
  </si>
  <si>
    <t>Dark blue headers = title / major sections
Blue headers = core data sections
Green headers = ownership / planning fields
Orange headers = progress / action tracking
Yellow = attention or exposure
Light red / amber / green = status and progress signals</t>
  </si>
  <si>
    <t>7. Hypothetical Scenario Used</t>
  </si>
  <si>
    <t>Company: Northstar Infrastructure Solutions
Client: Helio Properties Group
Program: Orion Tower Redevelopment Program
Location: Austin, Texas
Sample leaders: Ava Morgan, Liam Chen, Noah Patel, Mia Thompson, Sofia Brooks</t>
  </si>
  <si>
    <t>Tip: Duplicate the Data Entry sheet if you want a fresh issue log for a new project, then relink formulas if needed.</t>
  </si>
  <si>
    <t xml:space="preserve"> Gap Analysis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</si>
</sst>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Red]\(\$#,##0\)"/>
  </numFmts>
  <fonts count="15" x14ac:knownFonts="1">
    <font>
      <sz val="11"/>
      <color theme="1"/>
      <name val="Calibri"/>
      <family val="2"/>
      <scheme val="minor"/>
    </font>
    <font>
      <b/>
      <sz val="11"/>
      <color rgb="FFFFFFFF"/>
      <name val="Arial"/>
      <family val="2"/>
    </font>
    <font>
      <sz val="11"/>
      <color theme="1"/>
      <name val="Arial"/>
      <family val="2"/>
    </font>
    <font>
      <b/>
      <sz val="11"/>
      <color rgb="FF1F3A5F"/>
      <name val="Arial"/>
      <family val="2"/>
    </font>
    <font>
      <b/>
      <sz val="10"/>
      <color rgb="FFFFFFFF"/>
      <name val="Arial"/>
      <family val="2"/>
    </font>
    <font>
      <b/>
      <sz val="10"/>
      <color rgb="FF1F3A5F"/>
      <name val="Arial"/>
      <family val="2"/>
    </font>
    <font>
      <b/>
      <sz val="13"/>
      <color rgb="FF1F3A5F"/>
      <name val="Arial"/>
      <family val="2"/>
    </font>
    <font>
      <b/>
      <sz val="12"/>
      <color rgb="FFFFFFFF"/>
      <name val="Arial"/>
      <family val="2"/>
    </font>
    <font>
      <sz val="10"/>
      <color rgb="FF1F3A5F"/>
      <name val="Arial"/>
      <family val="2"/>
    </font>
    <font>
      <b/>
      <sz val="22"/>
      <color rgb="FFFFFFFF"/>
      <name val="Times New Roman"/>
      <family val="1"/>
    </font>
    <font>
      <b/>
      <sz val="24"/>
      <color rgb="FFFFFFFF"/>
      <name val="Times New Roman"/>
      <family val="1"/>
    </font>
    <font>
      <b/>
      <sz val="28"/>
      <color rgb="FFFFFFFF"/>
      <name val="Times New Roman"/>
      <family val="1"/>
    </font>
    <font>
      <b/>
      <i/>
      <sz val="10"/>
      <color rgb="FF1F3A5F"/>
      <name val="Arial"/>
      <family val="2"/>
    </font>
    <font>
      <b/>
      <sz val="10"/>
      <color rgb="FF1F1F1F"/>
      <name val="Arial"/>
      <family val="2"/>
    </font>
    <font>
      <b/>
      <sz val="11"/>
      <color rgb="FF1F1F1F"/>
      <name val="Arial"/>
      <family val="2"/>
    </font>
  </fonts>
  <fills count="22">
    <fill>
      <patternFill patternType="none"/>
    </fill>
    <fill>
      <patternFill patternType="gray125"/>
    </fill>
    <fill>
      <patternFill patternType="solid">
        <fgColor rgb="FF1F3A5F"/>
        <bgColor rgb="FF1F3A5F"/>
      </patternFill>
    </fill>
    <fill>
      <patternFill patternType="solid">
        <fgColor rgb="FFF5F9FF"/>
        <bgColor rgb="FF1F3A5F"/>
      </patternFill>
    </fill>
    <fill>
      <patternFill patternType="solid">
        <fgColor rgb="FFFFFFFF"/>
        <bgColor rgb="FF1F3A5F"/>
      </patternFill>
    </fill>
    <fill>
      <patternFill patternType="solid">
        <fgColor rgb="FF1F3A5F"/>
        <bgColor rgb="FF1F3A5F"/>
      </patternFill>
    </fill>
    <fill>
      <patternFill patternType="solid">
        <fgColor rgb="FFED7D31"/>
        <bgColor rgb="FFED7D31"/>
      </patternFill>
    </fill>
    <fill>
      <patternFill patternType="solid">
        <fgColor rgb="FF4472C4"/>
        <bgColor rgb="FF4472C4"/>
      </patternFill>
    </fill>
    <fill>
      <patternFill patternType="solid">
        <fgColor rgb="FF92D050"/>
        <bgColor rgb="FF92D050"/>
      </patternFill>
    </fill>
    <fill>
      <patternFill patternType="solid">
        <fgColor rgb="FF2F5597"/>
        <bgColor rgb="FF2F5597"/>
      </patternFill>
    </fill>
    <fill>
      <patternFill patternType="solid">
        <fgColor rgb="FF548235"/>
        <bgColor rgb="FF548235"/>
      </patternFill>
    </fill>
    <fill>
      <patternFill patternType="solid">
        <fgColor rgb="FF2F5597"/>
        <bgColor rgb="FF1F3A5F"/>
      </patternFill>
    </fill>
    <fill>
      <patternFill patternType="solid">
        <fgColor rgb="FF548235"/>
        <bgColor rgb="FF1F3A5F"/>
      </patternFill>
    </fill>
    <fill>
      <patternFill patternType="solid">
        <fgColor rgb="FFED7D31"/>
        <bgColor rgb="FF1F3A5F"/>
      </patternFill>
    </fill>
    <fill>
      <patternFill patternType="solid">
        <fgColor rgb="FFFFC000"/>
        <bgColor rgb="FF1F3A5F"/>
      </patternFill>
    </fill>
    <fill>
      <patternFill patternType="solid">
        <fgColor rgb="FF4472C4"/>
        <bgColor rgb="FF1F3A5F"/>
      </patternFill>
    </fill>
    <fill>
      <patternFill patternType="solid">
        <fgColor rgb="FFC00000"/>
        <bgColor rgb="FF1F3A5F"/>
      </patternFill>
    </fill>
    <fill>
      <patternFill patternType="solid">
        <fgColor rgb="FF70AD47"/>
        <bgColor rgb="FF1F3A5F"/>
      </patternFill>
    </fill>
    <fill>
      <patternFill patternType="solid">
        <fgColor rgb="FF002060"/>
        <bgColor rgb="FFED7D31"/>
      </patternFill>
    </fill>
    <fill>
      <patternFill patternType="solid">
        <fgColor theme="9" tint="-0.499984740745262"/>
        <bgColor rgb="FF1F3A5F"/>
      </patternFill>
    </fill>
    <fill>
      <patternFill patternType="solid">
        <fgColor rgb="FF002060"/>
        <bgColor rgb="FF1F3A5F"/>
      </patternFill>
    </fill>
    <fill>
      <patternFill patternType="solid">
        <fgColor theme="1" tint="0.14999847407452621"/>
        <bgColor rgb="FF1F3A5F"/>
      </patternFill>
    </fill>
  </fills>
  <borders count="15">
    <border>
      <left/>
      <right/>
      <top/>
      <bottom/>
      <diagonal/>
    </border>
    <border>
      <left/>
      <right style="thin">
        <color rgb="FFD9E3F0"/>
      </right>
      <top/>
      <bottom/>
      <diagonal/>
    </border>
    <border>
      <left/>
      <right style="thin">
        <color rgb="FFD9E3F0"/>
      </right>
      <top/>
      <bottom style="thin">
        <color rgb="FFD9E3F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thin">
        <color rgb="FFD9E3F0"/>
      </right>
      <top style="medium">
        <color indexed="64"/>
      </top>
      <bottom/>
      <diagonal/>
    </border>
    <border>
      <left style="thin">
        <color rgb="FFD9E3F0"/>
      </left>
      <right style="thin">
        <color rgb="FFD9E3F0"/>
      </right>
      <top/>
      <bottom/>
      <diagonal/>
    </border>
    <border>
      <left style="medium">
        <color indexed="64"/>
      </left>
      <right/>
      <top/>
      <bottom style="thin">
        <color rgb="FFD9E3F0"/>
      </bottom>
      <diagonal/>
    </border>
    <border>
      <left/>
      <right/>
      <top/>
      <bottom style="thin">
        <color rgb="FFD9E3F0"/>
      </bottom>
      <diagonal/>
    </border>
  </borders>
  <cellStyleXfs count="1">
    <xf numFmtId="0" fontId="0" fillId="0" borderId="0"/>
  </cellStyleXfs>
  <cellXfs count="86">
    <xf numFmtId="0" fontId="0" fillId="0" borderId="0" xfId="0"/>
    <xf numFmtId="0" fontId="2" fillId="0" borderId="0" xfId="0" applyFont="1"/>
    <xf numFmtId="0" fontId="4" fillId="7" borderId="3" xfId="0" applyFont="1" applyFill="1" applyBorder="1" applyAlignment="1">
      <alignment horizontal="center" vertical="center" wrapText="1"/>
    </xf>
    <xf numFmtId="0" fontId="4" fillId="14" borderId="3" xfId="0" applyFont="1" applyFill="1" applyBorder="1" applyAlignment="1">
      <alignment horizontal="center" vertical="center" wrapText="1"/>
    </xf>
    <xf numFmtId="0" fontId="1" fillId="14" borderId="3" xfId="0" applyFont="1" applyFill="1" applyBorder="1" applyAlignment="1">
      <alignment horizontal="center"/>
    </xf>
    <xf numFmtId="0" fontId="1" fillId="11" borderId="3" xfId="0" applyFont="1" applyFill="1" applyBorder="1" applyAlignment="1">
      <alignment horizontal="center" vertical="center"/>
    </xf>
    <xf numFmtId="0" fontId="1" fillId="15" borderId="3" xfId="0" applyFont="1" applyFill="1" applyBorder="1"/>
    <xf numFmtId="0" fontId="3" fillId="4" borderId="3" xfId="0" applyFont="1" applyFill="1" applyBorder="1" applyAlignment="1">
      <alignment horizontal="center"/>
    </xf>
    <xf numFmtId="0" fontId="4" fillId="9" borderId="3" xfId="0" applyFont="1" applyFill="1" applyBorder="1" applyAlignment="1">
      <alignment horizontal="center" vertical="center" wrapText="1"/>
    </xf>
    <xf numFmtId="0" fontId="4" fillId="10"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8" fillId="8" borderId="3" xfId="0" applyFont="1" applyFill="1" applyBorder="1" applyAlignment="1">
      <alignment vertical="top" wrapText="1"/>
    </xf>
    <xf numFmtId="164" fontId="8" fillId="8" borderId="3" xfId="0" applyNumberFormat="1" applyFont="1" applyFill="1" applyBorder="1" applyAlignment="1">
      <alignment vertical="top" wrapText="1"/>
    </xf>
    <xf numFmtId="9" fontId="8" fillId="8" borderId="3" xfId="0" applyNumberFormat="1" applyFont="1" applyFill="1" applyBorder="1" applyAlignment="1">
      <alignment vertical="top" wrapText="1"/>
    </xf>
    <xf numFmtId="165" fontId="8" fillId="8" borderId="3" xfId="0" applyNumberFormat="1" applyFont="1" applyFill="1" applyBorder="1" applyAlignment="1">
      <alignment vertical="top" wrapText="1"/>
    </xf>
    <xf numFmtId="0" fontId="8" fillId="4" borderId="3" xfId="0" applyFont="1" applyFill="1" applyBorder="1" applyAlignment="1">
      <alignment vertical="top" wrapText="1"/>
    </xf>
    <xf numFmtId="164" fontId="8" fillId="4" borderId="3" xfId="0" applyNumberFormat="1" applyFont="1" applyFill="1" applyBorder="1" applyAlignment="1">
      <alignment vertical="top" wrapText="1"/>
    </xf>
    <xf numFmtId="9" fontId="8" fillId="4" borderId="3" xfId="0" applyNumberFormat="1" applyFont="1" applyFill="1" applyBorder="1" applyAlignment="1">
      <alignment vertical="top" wrapText="1"/>
    </xf>
    <xf numFmtId="165" fontId="8" fillId="4" borderId="3" xfId="0" applyNumberFormat="1" applyFont="1" applyFill="1" applyBorder="1" applyAlignment="1">
      <alignment vertical="top" wrapText="1"/>
    </xf>
    <xf numFmtId="0" fontId="4" fillId="5" borderId="3" xfId="0" applyFont="1" applyFill="1" applyBorder="1" applyAlignment="1">
      <alignment vertical="top" wrapText="1"/>
    </xf>
    <xf numFmtId="0" fontId="8" fillId="4" borderId="1" xfId="0" applyFont="1" applyFill="1" applyBorder="1" applyAlignment="1">
      <alignment vertical="top" wrapText="1"/>
    </xf>
    <xf numFmtId="0" fontId="8" fillId="4" borderId="12" xfId="0" applyFont="1" applyFill="1" applyBorder="1" applyAlignment="1">
      <alignment vertical="top" wrapText="1"/>
    </xf>
    <xf numFmtId="0" fontId="4" fillId="16" borderId="3" xfId="0" applyFont="1" applyFill="1" applyBorder="1" applyAlignment="1">
      <alignment vertical="top" wrapText="1"/>
    </xf>
    <xf numFmtId="0" fontId="4" fillId="15" borderId="3" xfId="0" applyFont="1" applyFill="1" applyBorder="1" applyAlignment="1">
      <alignment vertical="top" wrapText="1"/>
    </xf>
    <xf numFmtId="0" fontId="13" fillId="14" borderId="3" xfId="0" applyFont="1" applyFill="1" applyBorder="1" applyAlignment="1">
      <alignment vertical="top" wrapText="1"/>
    </xf>
    <xf numFmtId="0" fontId="4" fillId="17" borderId="3" xfId="0" applyFont="1" applyFill="1" applyBorder="1" applyAlignment="1">
      <alignment vertical="top" wrapText="1"/>
    </xf>
    <xf numFmtId="0" fontId="8" fillId="4" borderId="3" xfId="0" applyFont="1" applyFill="1" applyBorder="1" applyAlignment="1">
      <alignment horizontal="center" vertical="top" wrapText="1"/>
    </xf>
    <xf numFmtId="0" fontId="8" fillId="8" borderId="4" xfId="0" applyFont="1" applyFill="1" applyBorder="1" applyAlignment="1">
      <alignment horizontal="center" vertical="top" wrapText="1"/>
    </xf>
    <xf numFmtId="0" fontId="8" fillId="8" borderId="8" xfId="0" applyFont="1" applyFill="1" applyBorder="1" applyAlignment="1">
      <alignment horizontal="center" vertical="top" wrapText="1"/>
    </xf>
    <xf numFmtId="0" fontId="8" fillId="8" borderId="11" xfId="0" applyFont="1" applyFill="1" applyBorder="1" applyAlignment="1">
      <alignment horizontal="center" vertical="top" wrapText="1"/>
    </xf>
    <xf numFmtId="0" fontId="8" fillId="8" borderId="13" xfId="0" applyFont="1" applyFill="1" applyBorder="1" applyAlignment="1">
      <alignment horizontal="center" vertical="top" wrapText="1"/>
    </xf>
    <xf numFmtId="0" fontId="8" fillId="8" borderId="14" xfId="0" applyFont="1" applyFill="1" applyBorder="1" applyAlignment="1">
      <alignment horizontal="center" vertical="top" wrapText="1"/>
    </xf>
    <xf numFmtId="0" fontId="8" fillId="8" borderId="2" xfId="0" applyFont="1" applyFill="1" applyBorder="1" applyAlignment="1">
      <alignment horizontal="center" vertical="top" wrapText="1"/>
    </xf>
    <xf numFmtId="0" fontId="11" fillId="20" borderId="3" xfId="0" applyFont="1" applyFill="1" applyBorder="1" applyAlignment="1">
      <alignment horizontal="center" vertical="center"/>
    </xf>
    <xf numFmtId="0" fontId="1" fillId="11" borderId="3" xfId="0" applyFont="1" applyFill="1" applyBorder="1" applyAlignment="1">
      <alignment horizontal="center" vertical="center"/>
    </xf>
    <xf numFmtId="0" fontId="1" fillId="21" borderId="3" xfId="0" applyFont="1" applyFill="1" applyBorder="1" applyAlignment="1">
      <alignment horizontal="center" vertical="center"/>
    </xf>
    <xf numFmtId="0" fontId="4" fillId="5" borderId="3"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4" fillId="11" borderId="3" xfId="0" applyFont="1" applyFill="1" applyBorder="1" applyAlignment="1">
      <alignment horizontal="center" vertical="center" wrapText="1"/>
    </xf>
    <xf numFmtId="0" fontId="6" fillId="8" borderId="4" xfId="0" applyFont="1" applyFill="1" applyBorder="1" applyAlignment="1">
      <alignment horizontal="center" vertical="center"/>
    </xf>
    <xf numFmtId="0" fontId="6" fillId="8" borderId="5" xfId="0" applyFont="1" applyFill="1" applyBorder="1" applyAlignment="1">
      <alignment horizontal="center" vertical="center"/>
    </xf>
    <xf numFmtId="0" fontId="6" fillId="8" borderId="6" xfId="0" applyFont="1" applyFill="1" applyBorder="1" applyAlignment="1">
      <alignment horizontal="center" vertical="center"/>
    </xf>
    <xf numFmtId="0" fontId="6" fillId="8" borderId="7"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9" xfId="0" applyFont="1" applyFill="1" applyBorder="1" applyAlignment="1">
      <alignment horizontal="center" vertical="center"/>
    </xf>
    <xf numFmtId="9" fontId="6" fillId="8" borderId="4" xfId="0" applyNumberFormat="1" applyFont="1" applyFill="1" applyBorder="1" applyAlignment="1">
      <alignment horizontal="center" vertical="center"/>
    </xf>
    <xf numFmtId="9" fontId="6" fillId="8" borderId="8" xfId="0" applyNumberFormat="1" applyFont="1" applyFill="1" applyBorder="1" applyAlignment="1">
      <alignment horizontal="center" vertical="center"/>
    </xf>
    <xf numFmtId="9" fontId="6" fillId="8" borderId="5" xfId="0" applyNumberFormat="1" applyFont="1" applyFill="1" applyBorder="1" applyAlignment="1">
      <alignment horizontal="center" vertical="center"/>
    </xf>
    <xf numFmtId="9" fontId="6" fillId="8" borderId="6" xfId="0" applyNumberFormat="1" applyFont="1" applyFill="1" applyBorder="1" applyAlignment="1">
      <alignment horizontal="center" vertical="center"/>
    </xf>
    <xf numFmtId="9" fontId="6" fillId="8" borderId="9" xfId="0" applyNumberFormat="1" applyFont="1" applyFill="1" applyBorder="1" applyAlignment="1">
      <alignment horizontal="center" vertical="center"/>
    </xf>
    <xf numFmtId="9" fontId="6" fillId="8" borderId="7" xfId="0" applyNumberFormat="1" applyFont="1" applyFill="1" applyBorder="1" applyAlignment="1">
      <alignment horizontal="center" vertical="center"/>
    </xf>
    <xf numFmtId="165" fontId="6" fillId="8" borderId="4" xfId="0" applyNumberFormat="1" applyFont="1" applyFill="1" applyBorder="1" applyAlignment="1">
      <alignment horizontal="center" vertical="center"/>
    </xf>
    <xf numFmtId="165" fontId="6" fillId="8" borderId="8" xfId="0" applyNumberFormat="1" applyFont="1" applyFill="1" applyBorder="1" applyAlignment="1">
      <alignment horizontal="center" vertical="center"/>
    </xf>
    <xf numFmtId="165" fontId="6" fillId="8" borderId="5" xfId="0" applyNumberFormat="1" applyFont="1" applyFill="1" applyBorder="1" applyAlignment="1">
      <alignment horizontal="center" vertical="center"/>
    </xf>
    <xf numFmtId="165" fontId="6" fillId="8" borderId="6" xfId="0" applyNumberFormat="1" applyFont="1" applyFill="1" applyBorder="1" applyAlignment="1">
      <alignment horizontal="center" vertical="center"/>
    </xf>
    <xf numFmtId="165" fontId="6" fillId="8" borderId="9" xfId="0" applyNumberFormat="1" applyFont="1" applyFill="1" applyBorder="1" applyAlignment="1">
      <alignment horizontal="center" vertical="center"/>
    </xf>
    <xf numFmtId="165" fontId="6" fillId="8" borderId="7" xfId="0" applyNumberFormat="1" applyFont="1" applyFill="1" applyBorder="1" applyAlignment="1">
      <alignment horizontal="center" vertical="center"/>
    </xf>
    <xf numFmtId="0" fontId="3" fillId="3" borderId="10" xfId="0" applyFont="1" applyFill="1" applyBorder="1" applyAlignment="1">
      <alignment horizontal="center" vertical="center"/>
    </xf>
    <xf numFmtId="0" fontId="3" fillId="3" borderId="3" xfId="0" applyFont="1" applyFill="1" applyBorder="1" applyAlignment="1">
      <alignment horizontal="center" vertical="center"/>
    </xf>
    <xf numFmtId="0" fontId="1" fillId="19" borderId="3" xfId="0" applyFont="1" applyFill="1" applyBorder="1" applyAlignment="1">
      <alignment horizontal="center" vertical="center"/>
    </xf>
    <xf numFmtId="0" fontId="1" fillId="18" borderId="3" xfId="0" applyFont="1" applyFill="1" applyBorder="1" applyAlignment="1">
      <alignment horizontal="center" vertical="center"/>
    </xf>
    <xf numFmtId="0" fontId="7" fillId="5" borderId="3" xfId="0" applyFont="1" applyFill="1" applyBorder="1" applyAlignment="1">
      <alignment horizontal="center" vertical="center"/>
    </xf>
    <xf numFmtId="0" fontId="2" fillId="0" borderId="3" xfId="0" applyFont="1" applyBorder="1" applyAlignment="1">
      <alignment horizontal="center"/>
    </xf>
    <xf numFmtId="0" fontId="1" fillId="2" borderId="3" xfId="0" applyFont="1" applyFill="1" applyBorder="1" applyAlignment="1">
      <alignment horizontal="center"/>
    </xf>
    <xf numFmtId="0" fontId="4" fillId="12" borderId="3"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4" fillId="13" borderId="3" xfId="0" applyFont="1" applyFill="1" applyBorder="1" applyAlignment="1">
      <alignment horizontal="center" vertical="center" wrapText="1"/>
    </xf>
    <xf numFmtId="0" fontId="4" fillId="14" borderId="3" xfId="0" applyFont="1" applyFill="1" applyBorder="1" applyAlignment="1">
      <alignment horizontal="center" vertical="center" wrapText="1"/>
    </xf>
    <xf numFmtId="0" fontId="1" fillId="14" borderId="3" xfId="0" applyFont="1" applyFill="1" applyBorder="1" applyAlignment="1">
      <alignment horizontal="center" vertical="center"/>
    </xf>
    <xf numFmtId="0" fontId="1" fillId="16" borderId="3" xfId="0" applyFont="1" applyFill="1" applyBorder="1" applyAlignment="1">
      <alignment horizontal="center" vertical="center"/>
    </xf>
    <xf numFmtId="164" fontId="4" fillId="12" borderId="3" xfId="0" applyNumberFormat="1" applyFont="1" applyFill="1" applyBorder="1" applyAlignment="1">
      <alignment horizontal="center" vertical="center" wrapText="1"/>
    </xf>
    <xf numFmtId="0" fontId="6" fillId="8" borderId="3" xfId="0" applyFont="1" applyFill="1" applyBorder="1" applyAlignment="1">
      <alignment horizontal="center" vertical="center"/>
    </xf>
    <xf numFmtId="0" fontId="4" fillId="7" borderId="3" xfId="0" applyFont="1" applyFill="1" applyBorder="1" applyAlignment="1">
      <alignment horizontal="center" vertical="center" wrapText="1"/>
    </xf>
    <xf numFmtId="0" fontId="9" fillId="21" borderId="3" xfId="0" applyFont="1" applyFill="1" applyBorder="1" applyAlignment="1">
      <alignment horizontal="center" vertical="center"/>
    </xf>
    <xf numFmtId="0" fontId="1" fillId="6" borderId="3" xfId="0" applyFont="1" applyFill="1" applyBorder="1" applyAlignment="1">
      <alignment horizontal="center" vertical="center"/>
    </xf>
    <xf numFmtId="0" fontId="12" fillId="8" borderId="3" xfId="0" applyFont="1" applyFill="1" applyBorder="1" applyAlignment="1">
      <alignment horizontal="center" vertical="center"/>
    </xf>
    <xf numFmtId="0" fontId="10" fillId="5" borderId="3" xfId="0" applyFont="1" applyFill="1" applyBorder="1" applyAlignment="1">
      <alignment horizontal="center" vertical="center"/>
    </xf>
    <xf numFmtId="0" fontId="14" fillId="14" borderId="3" xfId="0" applyFont="1" applyFill="1" applyBorder="1" applyAlignment="1">
      <alignment horizontal="center" vertical="center"/>
    </xf>
    <xf numFmtId="0" fontId="8" fillId="8" borderId="3" xfId="0" applyFont="1" applyFill="1" applyBorder="1" applyAlignment="1">
      <alignment horizontal="left" vertical="top" wrapText="1"/>
    </xf>
    <xf numFmtId="0" fontId="1" fillId="15" borderId="3" xfId="0" applyFont="1" applyFill="1" applyBorder="1" applyAlignment="1">
      <alignment horizontal="center" vertical="center"/>
    </xf>
    <xf numFmtId="0" fontId="1" fillId="12" borderId="3" xfId="0" applyFont="1" applyFill="1" applyBorder="1" applyAlignment="1">
      <alignment horizontal="center" vertical="center" wrapText="1"/>
    </xf>
    <xf numFmtId="0" fontId="1" fillId="13" borderId="3" xfId="0" applyFont="1" applyFill="1" applyBorder="1" applyAlignment="1">
      <alignment horizontal="center" vertical="center"/>
    </xf>
    <xf numFmtId="0" fontId="1" fillId="12" borderId="8" xfId="0" applyFont="1" applyFill="1" applyBorder="1" applyAlignment="1">
      <alignment horizontal="center" vertical="center" wrapText="1"/>
    </xf>
    <xf numFmtId="0" fontId="1" fillId="12" borderId="0" xfId="0" applyFont="1" applyFill="1" applyAlignment="1">
      <alignment horizontal="center" vertical="center" wrapText="1"/>
    </xf>
    <xf numFmtId="0" fontId="8" fillId="8" borderId="8" xfId="0" applyFont="1" applyFill="1" applyBorder="1" applyAlignment="1">
      <alignment horizontal="left" vertical="top" wrapText="1"/>
    </xf>
    <xf numFmtId="0" fontId="8" fillId="8"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2"/>
  <sheetViews>
    <sheetView tabSelected="1" zoomScaleNormal="100" workbookViewId="0">
      <selection activeCell="I39" sqref="I39"/>
    </sheetView>
  </sheetViews>
  <sheetFormatPr defaultColWidth="9.140625" defaultRowHeight="14.25" x14ac:dyDescent="0.2"/>
  <cols>
    <col min="1" max="1" width="12.7109375" style="1" customWidth="1"/>
    <col min="2" max="2" width="12.5703125" style="1" customWidth="1"/>
    <col min="3" max="3" width="16.85546875" style="1" customWidth="1"/>
    <col min="4" max="4" width="17.140625" style="1" customWidth="1"/>
    <col min="5" max="5" width="12.7109375" style="1" customWidth="1"/>
    <col min="6" max="7" width="10.7109375" style="1" customWidth="1"/>
    <col min="8" max="8" width="14.5703125" style="1" customWidth="1"/>
    <col min="9" max="9" width="10.85546875" style="1" customWidth="1"/>
    <col min="10" max="10" width="13.28515625" style="1" customWidth="1"/>
    <col min="11" max="11" width="8.28515625" style="1" customWidth="1"/>
    <col min="12" max="12" width="11.140625" style="1" customWidth="1"/>
    <col min="13" max="13" width="14.28515625" style="1" bestFit="1" customWidth="1"/>
    <col min="14" max="14" width="10.5703125" style="1" customWidth="1"/>
    <col min="15" max="15" width="9.140625" style="1"/>
    <col min="16" max="16" width="15.85546875" style="1" bestFit="1" customWidth="1"/>
    <col min="17" max="17" width="5.140625" style="1" customWidth="1"/>
    <col min="18" max="16384" width="9.140625" style="1"/>
  </cols>
  <sheetData>
    <row r="1" spans="1:17" ht="18.75" customHeight="1" thickBot="1" x14ac:dyDescent="0.25">
      <c r="A1" s="33" t="s">
        <v>186</v>
      </c>
      <c r="B1" s="33"/>
      <c r="C1" s="33"/>
      <c r="D1" s="33"/>
      <c r="E1" s="33"/>
      <c r="F1" s="33"/>
      <c r="G1" s="33"/>
      <c r="H1" s="33"/>
      <c r="I1" s="33"/>
      <c r="J1" s="33"/>
      <c r="K1" s="33"/>
      <c r="L1" s="33"/>
      <c r="M1" s="33"/>
      <c r="N1" s="33"/>
      <c r="O1" s="35" t="s">
        <v>1</v>
      </c>
      <c r="P1" s="35"/>
      <c r="Q1" s="35"/>
    </row>
    <row r="2" spans="1:17" ht="21" customHeight="1" thickBot="1" x14ac:dyDescent="0.25">
      <c r="A2" s="33"/>
      <c r="B2" s="33"/>
      <c r="C2" s="33"/>
      <c r="D2" s="33"/>
      <c r="E2" s="33"/>
      <c r="F2" s="33"/>
      <c r="G2" s="33"/>
      <c r="H2" s="33"/>
      <c r="I2" s="33"/>
      <c r="J2" s="33"/>
      <c r="K2" s="33"/>
      <c r="L2" s="33"/>
      <c r="M2" s="33"/>
      <c r="N2" s="33"/>
      <c r="O2" s="35"/>
      <c r="P2" s="35"/>
      <c r="Q2" s="35"/>
    </row>
    <row r="3" spans="1:17" ht="15.75" thickBot="1" x14ac:dyDescent="0.3">
      <c r="A3" s="34" t="s">
        <v>0</v>
      </c>
      <c r="B3" s="34"/>
      <c r="C3" s="34"/>
      <c r="D3" s="34"/>
      <c r="E3" s="34"/>
      <c r="F3" s="34"/>
      <c r="G3" s="34"/>
      <c r="H3" s="34"/>
      <c r="I3" s="34"/>
      <c r="J3" s="34"/>
      <c r="K3" s="34"/>
      <c r="L3" s="34"/>
      <c r="M3" s="34"/>
      <c r="N3" s="34"/>
      <c r="O3" s="58" t="s">
        <v>2</v>
      </c>
      <c r="P3" s="58"/>
      <c r="Q3" s="7">
        <f>COUNTIF('Data Entry'!H6:H200,"High")</f>
        <v>6</v>
      </c>
    </row>
    <row r="4" spans="1:17" ht="15" thickBot="1" x14ac:dyDescent="0.25">
      <c r="A4" s="38" t="s">
        <v>3</v>
      </c>
      <c r="B4" s="38" t="s">
        <v>4</v>
      </c>
      <c r="C4" s="38" t="s">
        <v>5</v>
      </c>
      <c r="D4" s="38" t="s">
        <v>6</v>
      </c>
      <c r="E4" s="72" t="s">
        <v>7</v>
      </c>
      <c r="F4" s="64" t="s">
        <v>8</v>
      </c>
      <c r="G4" s="64" t="s">
        <v>9</v>
      </c>
      <c r="H4" s="70">
        <f ca="1">TODAY()</f>
        <v>46127</v>
      </c>
      <c r="I4" s="64" t="s">
        <v>10</v>
      </c>
      <c r="J4" s="65" t="s">
        <v>11</v>
      </c>
      <c r="K4" s="66" t="s">
        <v>12</v>
      </c>
      <c r="L4" s="66"/>
      <c r="M4" s="66" t="s">
        <v>13</v>
      </c>
      <c r="N4" s="66"/>
      <c r="O4" s="67" t="s">
        <v>14</v>
      </c>
      <c r="P4" s="67"/>
      <c r="Q4" s="3">
        <f>COUNTIF('Data Entry'!H6:H200,"Medium")</f>
        <v>5</v>
      </c>
    </row>
    <row r="5" spans="1:17" ht="15.75" thickBot="1" x14ac:dyDescent="0.3">
      <c r="A5" s="38"/>
      <c r="B5" s="38"/>
      <c r="C5" s="38"/>
      <c r="D5" s="38"/>
      <c r="E5" s="72"/>
      <c r="F5" s="64"/>
      <c r="G5" s="64"/>
      <c r="H5" s="70"/>
      <c r="I5" s="64"/>
      <c r="J5" s="65"/>
      <c r="K5" s="66"/>
      <c r="L5" s="66"/>
      <c r="M5" s="66"/>
      <c r="N5" s="66"/>
      <c r="O5" s="68" t="s">
        <v>15</v>
      </c>
      <c r="P5" s="68"/>
      <c r="Q5" s="4">
        <f>COUNTIF('Data Entry'!H6:H200,"Low")</f>
        <v>1</v>
      </c>
    </row>
    <row r="6" spans="1:17" ht="15.75" thickBot="1" x14ac:dyDescent="0.25">
      <c r="A6" s="5" t="s">
        <v>16</v>
      </c>
      <c r="B6" s="38"/>
      <c r="C6" s="38"/>
      <c r="D6" s="34" t="s">
        <v>17</v>
      </c>
      <c r="E6" s="34"/>
      <c r="F6" s="69" t="s">
        <v>18</v>
      </c>
      <c r="G6" s="69"/>
      <c r="H6" s="69"/>
      <c r="I6" s="60" t="s">
        <v>19</v>
      </c>
      <c r="J6" s="60"/>
      <c r="K6" s="60"/>
      <c r="L6" s="59" t="s">
        <v>20</v>
      </c>
      <c r="M6" s="59"/>
      <c r="N6" s="59"/>
      <c r="O6" s="62"/>
      <c r="P6" s="62"/>
      <c r="Q6" s="62"/>
    </row>
    <row r="7" spans="1:17" ht="15.75" thickBot="1" x14ac:dyDescent="0.3">
      <c r="A7" s="71">
        <f>COUNTA('Data Entry'!A6:A200)</f>
        <v>12</v>
      </c>
      <c r="B7" s="38"/>
      <c r="C7" s="38"/>
      <c r="D7" s="39">
        <f>COUNTIF('Data Entry'!H6:H200,"High")</f>
        <v>6</v>
      </c>
      <c r="E7" s="40"/>
      <c r="F7" s="39">
        <f>COUNTIF('Data Entry'!K6:K200,"Delayed")</f>
        <v>1</v>
      </c>
      <c r="G7" s="43"/>
      <c r="H7" s="40"/>
      <c r="I7" s="45">
        <f>AVERAGEIF('Data Entry'!A6:A200,"&lt;&gt;",'Data Entry'!L6:L200)</f>
        <v>0.34166666666666662</v>
      </c>
      <c r="J7" s="46"/>
      <c r="K7" s="47"/>
      <c r="L7" s="51">
        <f>SUM('Data Entry'!M6:M200)</f>
        <v>340500</v>
      </c>
      <c r="M7" s="52"/>
      <c r="N7" s="53"/>
      <c r="O7" s="63" t="s">
        <v>21</v>
      </c>
      <c r="P7" s="63"/>
      <c r="Q7" s="63"/>
    </row>
    <row r="8" spans="1:17" ht="15.75" thickBot="1" x14ac:dyDescent="0.3">
      <c r="A8" s="71"/>
      <c r="B8" s="6"/>
      <c r="C8" s="6"/>
      <c r="D8" s="41"/>
      <c r="E8" s="42"/>
      <c r="F8" s="41"/>
      <c r="G8" s="44"/>
      <c r="H8" s="42"/>
      <c r="I8" s="48"/>
      <c r="J8" s="49"/>
      <c r="K8" s="50"/>
      <c r="L8" s="54"/>
      <c r="M8" s="55"/>
      <c r="N8" s="56"/>
      <c r="O8" s="58" t="s">
        <v>22</v>
      </c>
      <c r="P8" s="58"/>
      <c r="Q8" s="7">
        <f>COUNTIF('Data Entry'!K6:K200,"Not Started")</f>
        <v>4</v>
      </c>
    </row>
    <row r="9" spans="1:17" ht="16.5" thickBot="1" x14ac:dyDescent="0.3">
      <c r="A9" s="61" t="s">
        <v>23</v>
      </c>
      <c r="B9" s="61"/>
      <c r="C9" s="61"/>
      <c r="D9" s="61"/>
      <c r="E9" s="61"/>
      <c r="F9" s="61"/>
      <c r="G9" s="61"/>
      <c r="H9" s="61"/>
      <c r="I9" s="61"/>
      <c r="J9" s="61"/>
      <c r="K9" s="61"/>
      <c r="L9" s="61"/>
      <c r="M9" s="61"/>
      <c r="N9" s="61"/>
      <c r="O9" s="57" t="s">
        <v>24</v>
      </c>
      <c r="P9" s="58"/>
      <c r="Q9" s="7">
        <f>COUNTIF('Data Entry'!K6:K200,"In Progress")</f>
        <v>7</v>
      </c>
    </row>
    <row r="10" spans="1:17" ht="26.25" thickBot="1" x14ac:dyDescent="0.25">
      <c r="A10" s="8" t="s">
        <v>25</v>
      </c>
      <c r="B10" s="8" t="s">
        <v>26</v>
      </c>
      <c r="C10" s="8" t="s">
        <v>27</v>
      </c>
      <c r="D10" s="8" t="s">
        <v>28</v>
      </c>
      <c r="E10" s="2" t="s">
        <v>29</v>
      </c>
      <c r="F10" s="2" t="s">
        <v>30</v>
      </c>
      <c r="G10" s="9" t="s">
        <v>31</v>
      </c>
      <c r="H10" s="9" t="s">
        <v>32</v>
      </c>
      <c r="I10" s="10" t="s">
        <v>33</v>
      </c>
      <c r="J10" s="10" t="s">
        <v>34</v>
      </c>
      <c r="K10" s="8" t="s">
        <v>35</v>
      </c>
      <c r="L10" s="9" t="s">
        <v>36</v>
      </c>
      <c r="M10" s="2" t="s">
        <v>37</v>
      </c>
      <c r="N10" s="10" t="s">
        <v>38</v>
      </c>
      <c r="O10" s="36" t="s">
        <v>39</v>
      </c>
      <c r="P10" s="36"/>
      <c r="Q10" s="19">
        <f>COUNTIF('Data Entry'!K6:K200,"Completed")</f>
        <v>0</v>
      </c>
    </row>
    <row r="11" spans="1:17" ht="90" thickBot="1" x14ac:dyDescent="0.25">
      <c r="A11" s="11" t="str">
        <f>'Data Entry'!A6</f>
        <v>GA-001</v>
      </c>
      <c r="B11" s="11" t="str">
        <f>'Data Entry'!B6</f>
        <v>Governance</v>
      </c>
      <c r="C11" s="11" t="str">
        <f>'Data Entry'!C6</f>
        <v>Weekly governance meetings happen inconsistently; minutes are not centrally filed.</v>
      </c>
      <c r="D11" s="11" t="str">
        <f>'Data Entry'!D6</f>
        <v>Weekly governance cadence with tracked decisions and action logs.</v>
      </c>
      <c r="E11" s="11" t="str">
        <f>'Data Entry'!E6</f>
        <v>Inconsistent governance rhythm and no single source of truth for decisions.</v>
      </c>
      <c r="F11" s="11" t="str">
        <f>'Data Entry'!F6</f>
        <v>Undefined meeting owner and no reporting discipline.</v>
      </c>
      <c r="G11" s="11" t="str">
        <f>'Data Entry'!G6</f>
        <v>Leadership misalignment and delayed approvals.</v>
      </c>
      <c r="H11" s="11" t="str">
        <f>'Data Entry'!H6</f>
        <v>High</v>
      </c>
      <c r="I11" s="11" t="str">
        <f>'Data Entry'!I6</f>
        <v>Ava Morgan</v>
      </c>
      <c r="J11" s="12" t="str">
        <f>'Data Entry'!J6</f>
        <v>2026-04-10</v>
      </c>
      <c r="K11" s="11" t="str">
        <f>'Data Entry'!K6</f>
        <v>In Progress</v>
      </c>
      <c r="L11" s="13">
        <f>'Data Entry'!L6</f>
        <v>0.6</v>
      </c>
      <c r="M11" s="14">
        <f>'Data Entry'!M6</f>
        <v>18500</v>
      </c>
      <c r="N11" s="11" t="str">
        <f>'Data Entry'!N6</f>
        <v>PMO templates drafted; action log pilot in progress.</v>
      </c>
      <c r="O11" s="37" t="s">
        <v>18</v>
      </c>
      <c r="P11" s="37"/>
      <c r="Q11" s="11">
        <f>COUNTIF('Data Entry'!K6:K200,"Delayed")</f>
        <v>1</v>
      </c>
    </row>
    <row r="12" spans="1:17" ht="90" thickBot="1" x14ac:dyDescent="0.25">
      <c r="A12" s="15" t="str">
        <f>'Data Entry'!A7</f>
        <v>GA-002</v>
      </c>
      <c r="B12" s="15" t="str">
        <f>'Data Entry'!B7</f>
        <v>Schedule Management</v>
      </c>
      <c r="C12" s="15" t="str">
        <f>'Data Entry'!C7</f>
        <v>Look-ahead schedule covers only 2 weeks and is manually updated.</v>
      </c>
      <c r="D12" s="15" t="str">
        <f>'Data Entry'!D7</f>
        <v>Rolling 6-week look-ahead linked to master schedule.</v>
      </c>
      <c r="E12" s="15" t="str">
        <f>'Data Entry'!E7</f>
        <v>Planning horizon is too short to proactively resolve clashes.</v>
      </c>
      <c r="F12" s="15" t="str">
        <f>'Data Entry'!F7</f>
        <v>Scheduler capacity is limited and site teams update late.</v>
      </c>
      <c r="G12" s="15" t="str">
        <f>'Data Entry'!G7</f>
        <v>Missed dependencies and avoidable schedule slippage.</v>
      </c>
      <c r="H12" s="15" t="str">
        <f>'Data Entry'!H7</f>
        <v>High</v>
      </c>
      <c r="I12" s="15" t="str">
        <f>'Data Entry'!I7</f>
        <v>Noah Patel</v>
      </c>
      <c r="J12" s="16" t="str">
        <f>'Data Entry'!J7</f>
        <v>2026-04-05</v>
      </c>
      <c r="K12" s="15" t="str">
        <f>'Data Entry'!K7</f>
        <v>In Progress</v>
      </c>
      <c r="L12" s="17">
        <f>'Data Entry'!L7</f>
        <v>0.45</v>
      </c>
      <c r="M12" s="18">
        <f>'Data Entry'!M7</f>
        <v>32000</v>
      </c>
      <c r="N12" s="15" t="str">
        <f>'Data Entry'!N7</f>
        <v>Need subcontractor commitment to weekly updates.</v>
      </c>
      <c r="O12" s="20"/>
      <c r="P12" s="21"/>
      <c r="Q12" s="21"/>
    </row>
    <row r="13" spans="1:17" ht="77.25" thickBot="1" x14ac:dyDescent="0.25">
      <c r="A13" s="11" t="str">
        <f>'Data Entry'!A8</f>
        <v>GA-003</v>
      </c>
      <c r="B13" s="11" t="str">
        <f>'Data Entry'!B8</f>
        <v>Cost Control</v>
      </c>
      <c r="C13" s="11" t="str">
        <f>'Data Entry'!C8</f>
        <v>Change orders are tracked in email and not reconciled weekly.</v>
      </c>
      <c r="D13" s="11" t="str">
        <f>'Data Entry'!D8</f>
        <v>Centralized change log with weekly commercial review.</v>
      </c>
      <c r="E13" s="11" t="str">
        <f>'Data Entry'!E8</f>
        <v>Change visibility is poor; approved vs pending items are unclear.</v>
      </c>
      <c r="F13" s="11" t="str">
        <f>'Data Entry'!F8</f>
        <v>Fragmented tracking across commercial and site teams.</v>
      </c>
      <c r="G13" s="11" t="str">
        <f>'Data Entry'!G8</f>
        <v>Budget overruns and invoice disputes.</v>
      </c>
      <c r="H13" s="11" t="str">
        <f>'Data Entry'!H8</f>
        <v>High</v>
      </c>
      <c r="I13" s="11" t="str">
        <f>'Data Entry'!I8</f>
        <v>Mia Thompson</v>
      </c>
      <c r="J13" s="12" t="str">
        <f>'Data Entry'!J8</f>
        <v>2026-04-18</v>
      </c>
      <c r="K13" s="11" t="str">
        <f>'Data Entry'!K8</f>
        <v>Not Started</v>
      </c>
      <c r="L13" s="13">
        <f>'Data Entry'!L8</f>
        <v>0.15</v>
      </c>
      <c r="M13" s="14">
        <f>'Data Entry'!M8</f>
        <v>64000</v>
      </c>
      <c r="N13" s="11" t="str">
        <f>'Data Entry'!N8</f>
        <v>Commercial lead starts next Monday.</v>
      </c>
      <c r="O13" s="37" t="s">
        <v>40</v>
      </c>
      <c r="P13" s="37"/>
      <c r="Q13" s="37"/>
    </row>
    <row r="14" spans="1:17" ht="64.5" thickBot="1" x14ac:dyDescent="0.25">
      <c r="A14" s="15" t="str">
        <f>'Data Entry'!A9</f>
        <v>GA-004</v>
      </c>
      <c r="B14" s="15" t="str">
        <f>'Data Entry'!B9</f>
        <v>Quality Assurance</v>
      </c>
      <c r="C14" s="15" t="str">
        <f>'Data Entry'!C9</f>
        <v>Defect data is logged, but repeat issues are not categorized.</v>
      </c>
      <c r="D14" s="15" t="str">
        <f>'Data Entry'!D9</f>
        <v>Defects categorized by root cause with trend analysis.</v>
      </c>
      <c r="E14" s="15" t="str">
        <f>'Data Entry'!E9</f>
        <v>Team cannot identify recurring quality failure patterns.</v>
      </c>
      <c r="F14" s="15" t="str">
        <f>'Data Entry'!F9</f>
        <v>No standard defect coding framework.</v>
      </c>
      <c r="G14" s="15" t="str">
        <f>'Data Entry'!G9</f>
        <v>Rework cost and client confidence risk.</v>
      </c>
      <c r="H14" s="15" t="str">
        <f>'Data Entry'!H9</f>
        <v>Medium</v>
      </c>
      <c r="I14" s="15" t="str">
        <f>'Data Entry'!I9</f>
        <v>Sofia Brooks</v>
      </c>
      <c r="J14" s="16" t="str">
        <f>'Data Entry'!J9</f>
        <v>2026-04-22</v>
      </c>
      <c r="K14" s="15" t="str">
        <f>'Data Entry'!K9</f>
        <v>In Progress</v>
      </c>
      <c r="L14" s="17">
        <f>'Data Entry'!L9</f>
        <v>0.4</v>
      </c>
      <c r="M14" s="18">
        <f>'Data Entry'!M9</f>
        <v>21000</v>
      </c>
      <c r="N14" s="15" t="str">
        <f>'Data Entry'!N9</f>
        <v>QA checklist revision underway.</v>
      </c>
      <c r="O14" s="26" t="s">
        <v>41</v>
      </c>
      <c r="P14" s="26"/>
      <c r="Q14" s="26"/>
    </row>
    <row r="15" spans="1:17" ht="90" thickBot="1" x14ac:dyDescent="0.25">
      <c r="A15" s="11" t="str">
        <f>'Data Entry'!A10</f>
        <v>GA-005</v>
      </c>
      <c r="B15" s="11" t="str">
        <f>'Data Entry'!B10</f>
        <v>Safety</v>
      </c>
      <c r="C15" s="11" t="str">
        <f>'Data Entry'!C10</f>
        <v>Near-miss reports are submitted, but closure actions lag.</v>
      </c>
      <c r="D15" s="11" t="str">
        <f>'Data Entry'!D10</f>
        <v>Near-miss corrective actions closed within 5 business days.</v>
      </c>
      <c r="E15" s="11" t="str">
        <f>'Data Entry'!E10</f>
        <v>Action closure discipline is weak after incident reporting.</v>
      </c>
      <c r="F15" s="11" t="str">
        <f>'Data Entry'!F10</f>
        <v>Supervisors lack follow-up reminders and ownership visibility.</v>
      </c>
      <c r="G15" s="11" t="str">
        <f>'Data Entry'!G10</f>
        <v>Residual safety exposure and audit findings.</v>
      </c>
      <c r="H15" s="11" t="str">
        <f>'Data Entry'!H10</f>
        <v>High</v>
      </c>
      <c r="I15" s="11" t="str">
        <f>'Data Entry'!I10</f>
        <v>Ethan Walker</v>
      </c>
      <c r="J15" s="12" t="str">
        <f>'Data Entry'!J10</f>
        <v>2026-04-03</v>
      </c>
      <c r="K15" s="11" t="str">
        <f>'Data Entry'!K10</f>
        <v>Delayed</v>
      </c>
      <c r="L15" s="13">
        <f>'Data Entry'!L10</f>
        <v>0.3</v>
      </c>
      <c r="M15" s="14">
        <f>'Data Entry'!M10</f>
        <v>28000</v>
      </c>
      <c r="N15" s="11" t="str">
        <f>'Data Entry'!N10</f>
        <v>Need daily closure review in toolbox talk.</v>
      </c>
      <c r="O15" s="26"/>
      <c r="P15" s="26"/>
      <c r="Q15" s="26"/>
    </row>
    <row r="16" spans="1:17" ht="77.25" thickBot="1" x14ac:dyDescent="0.25">
      <c r="A16" s="15" t="str">
        <f>'Data Entry'!A11</f>
        <v>GA-006</v>
      </c>
      <c r="B16" s="15" t="str">
        <f>'Data Entry'!B11</f>
        <v>Procurement</v>
      </c>
      <c r="C16" s="15" t="str">
        <f>'Data Entry'!C11</f>
        <v>Long-lead materials tracker is updated only at month-end.</v>
      </c>
      <c r="D16" s="15" t="str">
        <f>'Data Entry'!D11</f>
        <v>Weekly long-lead tracker with red/amber/green supplier signals.</v>
      </c>
      <c r="E16" s="15" t="str">
        <f>'Data Entry'!E11</f>
        <v>Procurement risks are escalated too late.</v>
      </c>
      <c r="F16" s="15" t="str">
        <f>'Data Entry'!F11</f>
        <v>Supplier updates are not standardized across packages.</v>
      </c>
      <c r="G16" s="15" t="str">
        <f>'Data Entry'!G11</f>
        <v>Material delays could affect critical path.</v>
      </c>
      <c r="H16" s="15" t="str">
        <f>'Data Entry'!H11</f>
        <v>High</v>
      </c>
      <c r="I16" s="15" t="str">
        <f>'Data Entry'!I11</f>
        <v>Grace Bennett</v>
      </c>
      <c r="J16" s="16" t="str">
        <f>'Data Entry'!J11</f>
        <v>2026-04-12</v>
      </c>
      <c r="K16" s="15" t="str">
        <f>'Data Entry'!K11</f>
        <v>In Progress</v>
      </c>
      <c r="L16" s="17">
        <f>'Data Entry'!L11</f>
        <v>0.55000000000000004</v>
      </c>
      <c r="M16" s="18">
        <f>'Data Entry'!M11</f>
        <v>47000</v>
      </c>
      <c r="N16" s="15" t="str">
        <f>'Data Entry'!N11</f>
        <v>Steel package at risk due to vendor submittals.</v>
      </c>
      <c r="O16" s="26"/>
      <c r="P16" s="26"/>
      <c r="Q16" s="26"/>
    </row>
    <row r="17" spans="1:17" ht="90" thickBot="1" x14ac:dyDescent="0.25">
      <c r="A17" s="11" t="str">
        <f>'Data Entry'!A12</f>
        <v>GA-007</v>
      </c>
      <c r="B17" s="11" t="str">
        <f>'Data Entry'!B12</f>
        <v>Stakeholder Engagement</v>
      </c>
      <c r="C17" s="11" t="str">
        <f>'Data Entry'!C12</f>
        <v>Tenant coordination meetings occur ad hoc and issues are reactive.</v>
      </c>
      <c r="D17" s="11" t="str">
        <f>'Data Entry'!D12</f>
        <v>Fortnightly tenant coordination with published issue log.</v>
      </c>
      <c r="E17" s="11" t="str">
        <f>'Data Entry'!E12</f>
        <v>Stakeholder concerns surface late and create rework.</v>
      </c>
      <c r="F17" s="11" t="str">
        <f>'Data Entry'!F12</f>
        <v>No standard engagement calendar or comms plan.</v>
      </c>
      <c r="G17" s="11" t="str">
        <f>'Data Entry'!G12</f>
        <v>Client dissatisfaction and disruption to occupancy planning.</v>
      </c>
      <c r="H17" s="11" t="str">
        <f>'Data Entry'!H12</f>
        <v>Medium</v>
      </c>
      <c r="I17" s="11" t="str">
        <f>'Data Entry'!I12</f>
        <v>Lucas Reed</v>
      </c>
      <c r="J17" s="12" t="str">
        <f>'Data Entry'!J12</f>
        <v>2026-04-25</v>
      </c>
      <c r="K17" s="11" t="str">
        <f>'Data Entry'!K12</f>
        <v>Not Started</v>
      </c>
      <c r="L17" s="13">
        <f>'Data Entry'!L12</f>
        <v>0.1</v>
      </c>
      <c r="M17" s="14">
        <f>'Data Entry'!M12</f>
        <v>15000</v>
      </c>
      <c r="N17" s="11" t="str">
        <f>'Data Entry'!N12</f>
        <v>Draft engagement calendar created.</v>
      </c>
      <c r="O17" s="26"/>
      <c r="P17" s="26"/>
      <c r="Q17" s="26"/>
    </row>
    <row r="18" spans="1:17" ht="102.75" thickBot="1" x14ac:dyDescent="0.25">
      <c r="A18" s="15" t="str">
        <f>'Data Entry'!A13</f>
        <v>GA-008</v>
      </c>
      <c r="B18" s="15" t="str">
        <f>'Data Entry'!B13</f>
        <v>Document Control</v>
      </c>
      <c r="C18" s="15" t="str">
        <f>'Data Entry'!C13</f>
        <v>Drawing revisions are stored in multiple folders with inconsistent naming.</v>
      </c>
      <c r="D18" s="15" t="str">
        <f>'Data Entry'!D13</f>
        <v>Controlled repository with naming convention and revision register.</v>
      </c>
      <c r="E18" s="15" t="str">
        <f>'Data Entry'!E13</f>
        <v>Teams may use outdated drawings in the field.</v>
      </c>
      <c r="F18" s="15" t="str">
        <f>'Data Entry'!F13</f>
        <v>No enforced folder structure or document controller checkpoints.</v>
      </c>
      <c r="G18" s="15" t="str">
        <f>'Data Entry'!G13</f>
        <v>Construction errors and claims risk.</v>
      </c>
      <c r="H18" s="15" t="str">
        <f>'Data Entry'!H13</f>
        <v>High</v>
      </c>
      <c r="I18" s="15" t="str">
        <f>'Data Entry'!I13</f>
        <v>Emma Hughes</v>
      </c>
      <c r="J18" s="16" t="str">
        <f>'Data Entry'!J13</f>
        <v>2026-04-08</v>
      </c>
      <c r="K18" s="15" t="str">
        <f>'Data Entry'!K13</f>
        <v>In Progress</v>
      </c>
      <c r="L18" s="17">
        <f>'Data Entry'!L13</f>
        <v>0.65</v>
      </c>
      <c r="M18" s="18">
        <f>'Data Entry'!M13</f>
        <v>39000</v>
      </c>
      <c r="N18" s="15" t="str">
        <f>'Data Entry'!N13</f>
        <v>Folder clean-up 70% complete.</v>
      </c>
      <c r="O18" s="26"/>
      <c r="P18" s="26"/>
      <c r="Q18" s="26"/>
    </row>
    <row r="19" spans="1:17" ht="77.25" thickBot="1" x14ac:dyDescent="0.25">
      <c r="A19" s="11" t="str">
        <f>'Data Entry'!A14</f>
        <v>GA-009</v>
      </c>
      <c r="B19" s="11" t="str">
        <f>'Data Entry'!B14</f>
        <v>Resource Planning</v>
      </c>
      <c r="C19" s="11" t="str">
        <f>'Data Entry'!C14</f>
        <v>Trade foremen allocations are set week to week without capacity view.</v>
      </c>
      <c r="D19" s="11" t="str">
        <f>'Data Entry'!D14</f>
        <v>Four-week resource plan by trade with constraints review.</v>
      </c>
      <c r="E19" s="11" t="str">
        <f>'Data Entry'!E14</f>
        <v>Resource bottlenecks are not visible early enough.</v>
      </c>
      <c r="F19" s="11" t="str">
        <f>'Data Entry'!F14</f>
        <v>No consolidated labor forecast from trade partners.</v>
      </c>
      <c r="G19" s="11" t="str">
        <f>'Data Entry'!G14</f>
        <v>Productivity loss and overtime pressure.</v>
      </c>
      <c r="H19" s="11" t="str">
        <f>'Data Entry'!H14</f>
        <v>Medium</v>
      </c>
      <c r="I19" s="11" t="str">
        <f>'Data Entry'!I14</f>
        <v>Oliver Grant</v>
      </c>
      <c r="J19" s="12" t="str">
        <f>'Data Entry'!J14</f>
        <v>2026-04-20</v>
      </c>
      <c r="K19" s="11" t="str">
        <f>'Data Entry'!K14</f>
        <v>In Progress</v>
      </c>
      <c r="L19" s="13">
        <f>'Data Entry'!L14</f>
        <v>0.35</v>
      </c>
      <c r="M19" s="14">
        <f>'Data Entry'!M14</f>
        <v>26000</v>
      </c>
      <c r="N19" s="11" t="str">
        <f>'Data Entry'!N14</f>
        <v>Need partner labor forecast template.</v>
      </c>
      <c r="O19" s="26"/>
      <c r="P19" s="26"/>
      <c r="Q19" s="26"/>
    </row>
    <row r="20" spans="1:17" ht="90" thickBot="1" x14ac:dyDescent="0.25">
      <c r="A20" s="15" t="str">
        <f>'Data Entry'!A15</f>
        <v>GA-010</v>
      </c>
      <c r="B20" s="15" t="str">
        <f>'Data Entry'!B15</f>
        <v>Risk Management</v>
      </c>
      <c r="C20" s="15" t="str">
        <f>'Data Entry'!C15</f>
        <v>Risk register exists but mitigation owners do not update actions.</v>
      </c>
      <c r="D20" s="15" t="str">
        <f>'Data Entry'!D15</f>
        <v>Monthly risk review with owner accountability and due dates.</v>
      </c>
      <c r="E20" s="15" t="str">
        <f>'Data Entry'!E15</f>
        <v>Risk mitigation actions are stale and not driving decisions.</v>
      </c>
      <c r="F20" s="15" t="str">
        <f>'Data Entry'!F15</f>
        <v>Risk reviews are not embedded in monthly governance.</v>
      </c>
      <c r="G20" s="15" t="str">
        <f>'Data Entry'!G15</f>
        <v>Unmanaged exposure to scope, cost, and schedule threats.</v>
      </c>
      <c r="H20" s="15" t="str">
        <f>'Data Entry'!H15</f>
        <v>Medium</v>
      </c>
      <c r="I20" s="15" t="str">
        <f>'Data Entry'!I15</f>
        <v>Harper Cole</v>
      </c>
      <c r="J20" s="16" t="str">
        <f>'Data Entry'!J15</f>
        <v>2026-04-28</v>
      </c>
      <c r="K20" s="15" t="str">
        <f>'Data Entry'!K15</f>
        <v>Not Started</v>
      </c>
      <c r="L20" s="17">
        <f>'Data Entry'!L15</f>
        <v>0.05</v>
      </c>
      <c r="M20" s="18">
        <f>'Data Entry'!M15</f>
        <v>18000</v>
      </c>
      <c r="N20" s="15" t="str">
        <f>'Data Entry'!N15</f>
        <v>Risk workshop scheduled with leadership.</v>
      </c>
      <c r="O20" s="26"/>
      <c r="P20" s="26"/>
      <c r="Q20" s="26"/>
    </row>
    <row r="21" spans="1:17" ht="77.25" thickBot="1" x14ac:dyDescent="0.25">
      <c r="A21" s="11" t="str">
        <f>'Data Entry'!A16</f>
        <v>GA-011</v>
      </c>
      <c r="B21" s="11" t="str">
        <f>'Data Entry'!B16</f>
        <v>Training &amp; Capability</v>
      </c>
      <c r="C21" s="11" t="str">
        <f>'Data Entry'!C16</f>
        <v>New supervisors have no onboarding to project controls tools.</v>
      </c>
      <c r="D21" s="11" t="str">
        <f>'Data Entry'!D16</f>
        <v>Structured onboarding with tool training in first 10 days.</v>
      </c>
      <c r="E21" s="11" t="str">
        <f>'Data Entry'!E16</f>
        <v>Capability gap reduces consistency in reporting and controls.</v>
      </c>
      <c r="F21" s="11" t="str">
        <f>'Data Entry'!F16</f>
        <v>Rapid mobilization with no standard induction package.</v>
      </c>
      <c r="G21" s="11" t="str">
        <f>'Data Entry'!G16</f>
        <v>Data quality issues and slow issue resolution.</v>
      </c>
      <c r="H21" s="11" t="str">
        <f>'Data Entry'!H16</f>
        <v>Low</v>
      </c>
      <c r="I21" s="11" t="str">
        <f>'Data Entry'!I16</f>
        <v>Chloe Rivera</v>
      </c>
      <c r="J21" s="12" t="str">
        <f>'Data Entry'!J16</f>
        <v>2026-05-02</v>
      </c>
      <c r="K21" s="11" t="str">
        <f>'Data Entry'!K16</f>
        <v>Not Started</v>
      </c>
      <c r="L21" s="13">
        <f>'Data Entry'!L16</f>
        <v>0</v>
      </c>
      <c r="M21" s="14">
        <f>'Data Entry'!M16</f>
        <v>9000</v>
      </c>
      <c r="N21" s="11" t="str">
        <f>'Data Entry'!N16</f>
        <v>LMS content outline prepared.</v>
      </c>
      <c r="O21" s="27"/>
      <c r="P21" s="28"/>
      <c r="Q21" s="29"/>
    </row>
    <row r="22" spans="1:17" ht="90" thickBot="1" x14ac:dyDescent="0.25">
      <c r="A22" s="15" t="str">
        <f>'Data Entry'!A17</f>
        <v>GA-012</v>
      </c>
      <c r="B22" s="15" t="str">
        <f>'Data Entry'!B17</f>
        <v>Reporting</v>
      </c>
      <c r="C22" s="15" t="str">
        <f>'Data Entry'!C17</f>
        <v>Monthly report is manually compiled from several sources over 2 days.</v>
      </c>
      <c r="D22" s="15" t="str">
        <f>'Data Entry'!D17</f>
        <v>Automated monthly dashboard generated in under 2 hours.</v>
      </c>
      <c r="E22" s="15" t="str">
        <f>'Data Entry'!E17</f>
        <v>Reporting cycle is slow and prone to version errors.</v>
      </c>
      <c r="F22" s="15" t="str">
        <f>'Data Entry'!F17</f>
        <v>Source data is decentralized and manually consolidated.</v>
      </c>
      <c r="G22" s="15" t="str">
        <f>'Data Entry'!G17</f>
        <v>Late executive insight and inefficient PMO effort.</v>
      </c>
      <c r="H22" s="15" t="str">
        <f>'Data Entry'!H17</f>
        <v>Medium</v>
      </c>
      <c r="I22" s="15" t="str">
        <f>'Data Entry'!I17</f>
        <v>Daniel Foster</v>
      </c>
      <c r="J22" s="16" t="str">
        <f>'Data Entry'!J17</f>
        <v>2026-04-15</v>
      </c>
      <c r="K22" s="15" t="str">
        <f>'Data Entry'!K17</f>
        <v>In Progress</v>
      </c>
      <c r="L22" s="17">
        <f>'Data Entry'!L17</f>
        <v>0.5</v>
      </c>
      <c r="M22" s="18">
        <f>'Data Entry'!M17</f>
        <v>23000</v>
      </c>
      <c r="N22" s="15" t="str">
        <f>'Data Entry'!N17</f>
        <v>Power Query pilot planned.</v>
      </c>
      <c r="O22" s="30"/>
      <c r="P22" s="31"/>
      <c r="Q22" s="32"/>
    </row>
  </sheetData>
  <mergeCells count="37">
    <mergeCell ref="H4:H5"/>
    <mergeCell ref="A7:A8"/>
    <mergeCell ref="D4:D5"/>
    <mergeCell ref="D6:E6"/>
    <mergeCell ref="E4:E5"/>
    <mergeCell ref="I6:K6"/>
    <mergeCell ref="C4:C7"/>
    <mergeCell ref="A9:N9"/>
    <mergeCell ref="O3:P3"/>
    <mergeCell ref="O6:Q6"/>
    <mergeCell ref="O7:Q7"/>
    <mergeCell ref="O8:P8"/>
    <mergeCell ref="I4:I5"/>
    <mergeCell ref="J4:J5"/>
    <mergeCell ref="K4:L5"/>
    <mergeCell ref="M4:N5"/>
    <mergeCell ref="O4:P4"/>
    <mergeCell ref="O5:P5"/>
    <mergeCell ref="F4:F5"/>
    <mergeCell ref="G4:G5"/>
    <mergeCell ref="F6:H6"/>
    <mergeCell ref="O14:Q20"/>
    <mergeCell ref="O21:Q22"/>
    <mergeCell ref="A1:N2"/>
    <mergeCell ref="A3:N3"/>
    <mergeCell ref="O1:Q2"/>
    <mergeCell ref="O10:P10"/>
    <mergeCell ref="O11:P11"/>
    <mergeCell ref="O13:Q13"/>
    <mergeCell ref="B4:B7"/>
    <mergeCell ref="A4:A5"/>
    <mergeCell ref="D7:E8"/>
    <mergeCell ref="F7:H8"/>
    <mergeCell ref="I7:K8"/>
    <mergeCell ref="L7:N8"/>
    <mergeCell ref="O9:P9"/>
    <mergeCell ref="L6:N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7"/>
  <sheetViews>
    <sheetView workbookViewId="0">
      <selection sqref="A1:N2"/>
    </sheetView>
  </sheetViews>
  <sheetFormatPr defaultColWidth="9.140625" defaultRowHeight="14.25" x14ac:dyDescent="0.2"/>
  <cols>
    <col min="1" max="1" width="7.28515625" style="1" bestFit="1" customWidth="1"/>
    <col min="2" max="2" width="16.7109375" style="1" bestFit="1" customWidth="1"/>
    <col min="3" max="3" width="13.140625" style="1" customWidth="1"/>
    <col min="4" max="4" width="16.140625" style="1" customWidth="1"/>
    <col min="5" max="6" width="13.140625" style="1" customWidth="1"/>
    <col min="7" max="7" width="15.5703125" style="1" customWidth="1"/>
    <col min="8" max="8" width="10.140625" style="1" customWidth="1"/>
    <col min="9" max="9" width="12.7109375" style="1" customWidth="1"/>
    <col min="10" max="10" width="11.85546875" style="1" customWidth="1"/>
    <col min="11" max="11" width="13.140625" style="1" customWidth="1"/>
    <col min="12" max="12" width="13.5703125" style="1" customWidth="1"/>
    <col min="13" max="13" width="11.5703125" style="1" customWidth="1"/>
    <col min="14" max="14" width="20.5703125" style="1" customWidth="1"/>
    <col min="15" max="16384" width="9.140625" style="1"/>
  </cols>
  <sheetData>
    <row r="1" spans="1:14" ht="27" customHeight="1" thickBot="1" x14ac:dyDescent="0.25">
      <c r="A1" s="73" t="s">
        <v>42</v>
      </c>
      <c r="B1" s="73"/>
      <c r="C1" s="73"/>
      <c r="D1" s="73"/>
      <c r="E1" s="73"/>
      <c r="F1" s="73"/>
      <c r="G1" s="73"/>
      <c r="H1" s="73"/>
      <c r="I1" s="73"/>
      <c r="J1" s="73"/>
      <c r="K1" s="73"/>
      <c r="L1" s="73"/>
      <c r="M1" s="73"/>
      <c r="N1" s="73"/>
    </row>
    <row r="2" spans="1:14" ht="15" thickBot="1" x14ac:dyDescent="0.25">
      <c r="A2" s="73"/>
      <c r="B2" s="73"/>
      <c r="C2" s="73"/>
      <c r="D2" s="73"/>
      <c r="E2" s="73"/>
      <c r="F2" s="73"/>
      <c r="G2" s="73"/>
      <c r="H2" s="73"/>
      <c r="I2" s="73"/>
      <c r="J2" s="73"/>
      <c r="K2" s="73"/>
      <c r="L2" s="73"/>
      <c r="M2" s="73"/>
      <c r="N2" s="73"/>
    </row>
    <row r="3" spans="1:14" ht="15.75" thickBot="1" x14ac:dyDescent="0.25">
      <c r="A3" s="74" t="s">
        <v>43</v>
      </c>
      <c r="B3" s="74"/>
      <c r="C3" s="74"/>
      <c r="D3" s="74"/>
      <c r="E3" s="74"/>
      <c r="F3" s="74"/>
      <c r="G3" s="74"/>
      <c r="H3" s="74"/>
      <c r="I3" s="74"/>
      <c r="J3" s="74"/>
      <c r="K3" s="74"/>
      <c r="L3" s="74"/>
      <c r="M3" s="74"/>
      <c r="N3" s="74"/>
    </row>
    <row r="4" spans="1:14" ht="15" thickBot="1" x14ac:dyDescent="0.25">
      <c r="A4" s="75" t="s">
        <v>44</v>
      </c>
      <c r="B4" s="75"/>
      <c r="C4" s="75"/>
      <c r="D4" s="75"/>
      <c r="E4" s="75"/>
      <c r="F4" s="75"/>
      <c r="G4" s="75"/>
      <c r="H4" s="75"/>
      <c r="I4" s="75"/>
      <c r="J4" s="75"/>
      <c r="K4" s="75"/>
      <c r="L4" s="75"/>
      <c r="M4" s="75"/>
      <c r="N4" s="75"/>
    </row>
    <row r="5" spans="1:14" ht="26.25" thickBot="1" x14ac:dyDescent="0.25">
      <c r="A5" s="8" t="s">
        <v>25</v>
      </c>
      <c r="B5" s="8" t="s">
        <v>45</v>
      </c>
      <c r="C5" s="2" t="s">
        <v>27</v>
      </c>
      <c r="D5" s="2" t="s">
        <v>46</v>
      </c>
      <c r="E5" s="9" t="s">
        <v>47</v>
      </c>
      <c r="F5" s="9" t="s">
        <v>30</v>
      </c>
      <c r="G5" s="10" t="s">
        <v>31</v>
      </c>
      <c r="H5" s="10" t="s">
        <v>32</v>
      </c>
      <c r="I5" s="8" t="s">
        <v>33</v>
      </c>
      <c r="J5" s="2" t="s">
        <v>34</v>
      </c>
      <c r="K5" s="9" t="s">
        <v>35</v>
      </c>
      <c r="L5" s="10" t="s">
        <v>48</v>
      </c>
      <c r="M5" s="8" t="s">
        <v>49</v>
      </c>
      <c r="N5" s="2" t="s">
        <v>38</v>
      </c>
    </row>
    <row r="6" spans="1:14" ht="102.75" thickBot="1" x14ac:dyDescent="0.25">
      <c r="A6" s="11" t="s">
        <v>50</v>
      </c>
      <c r="B6" s="11" t="s">
        <v>51</v>
      </c>
      <c r="C6" s="11" t="s">
        <v>52</v>
      </c>
      <c r="D6" s="11" t="s">
        <v>53</v>
      </c>
      <c r="E6" s="11" t="s">
        <v>54</v>
      </c>
      <c r="F6" s="11" t="s">
        <v>55</v>
      </c>
      <c r="G6" s="11" t="s">
        <v>56</v>
      </c>
      <c r="H6" s="22" t="s">
        <v>2</v>
      </c>
      <c r="I6" s="11" t="s">
        <v>8</v>
      </c>
      <c r="J6" s="12" t="s">
        <v>57</v>
      </c>
      <c r="K6" s="23" t="s">
        <v>24</v>
      </c>
      <c r="L6" s="13">
        <v>0.6</v>
      </c>
      <c r="M6" s="14">
        <v>18500</v>
      </c>
      <c r="N6" s="11" t="s">
        <v>58</v>
      </c>
    </row>
    <row r="7" spans="1:14" ht="77.25" thickBot="1" x14ac:dyDescent="0.25">
      <c r="A7" s="15" t="s">
        <v>59</v>
      </c>
      <c r="B7" s="15" t="s">
        <v>60</v>
      </c>
      <c r="C7" s="15" t="s">
        <v>61</v>
      </c>
      <c r="D7" s="15" t="s">
        <v>62</v>
      </c>
      <c r="E7" s="15" t="s">
        <v>63</v>
      </c>
      <c r="F7" s="15" t="s">
        <v>64</v>
      </c>
      <c r="G7" s="15" t="s">
        <v>65</v>
      </c>
      <c r="H7" s="22" t="s">
        <v>2</v>
      </c>
      <c r="I7" s="15" t="s">
        <v>66</v>
      </c>
      <c r="J7" s="16" t="s">
        <v>67</v>
      </c>
      <c r="K7" s="23" t="s">
        <v>24</v>
      </c>
      <c r="L7" s="17">
        <v>0.45</v>
      </c>
      <c r="M7" s="18">
        <v>32000</v>
      </c>
      <c r="N7" s="15" t="s">
        <v>68</v>
      </c>
    </row>
    <row r="8" spans="1:14" ht="77.25" thickBot="1" x14ac:dyDescent="0.25">
      <c r="A8" s="11" t="s">
        <v>69</v>
      </c>
      <c r="B8" s="11" t="s">
        <v>70</v>
      </c>
      <c r="C8" s="11" t="s">
        <v>71</v>
      </c>
      <c r="D8" s="11" t="s">
        <v>72</v>
      </c>
      <c r="E8" s="11" t="s">
        <v>73</v>
      </c>
      <c r="F8" s="11" t="s">
        <v>74</v>
      </c>
      <c r="G8" s="11" t="s">
        <v>75</v>
      </c>
      <c r="H8" s="22" t="s">
        <v>2</v>
      </c>
      <c r="I8" s="11" t="s">
        <v>76</v>
      </c>
      <c r="J8" s="12" t="s">
        <v>77</v>
      </c>
      <c r="K8" s="24" t="s">
        <v>22</v>
      </c>
      <c r="L8" s="13">
        <v>0.15</v>
      </c>
      <c r="M8" s="14">
        <v>64000</v>
      </c>
      <c r="N8" s="11" t="s">
        <v>78</v>
      </c>
    </row>
    <row r="9" spans="1:14" ht="64.5" thickBot="1" x14ac:dyDescent="0.25">
      <c r="A9" s="15" t="s">
        <v>79</v>
      </c>
      <c r="B9" s="15" t="s">
        <v>80</v>
      </c>
      <c r="C9" s="15" t="s">
        <v>81</v>
      </c>
      <c r="D9" s="15" t="s">
        <v>82</v>
      </c>
      <c r="E9" s="15" t="s">
        <v>83</v>
      </c>
      <c r="F9" s="15" t="s">
        <v>84</v>
      </c>
      <c r="G9" s="15" t="s">
        <v>85</v>
      </c>
      <c r="H9" s="24" t="s">
        <v>14</v>
      </c>
      <c r="I9" s="15" t="s">
        <v>86</v>
      </c>
      <c r="J9" s="16" t="s">
        <v>87</v>
      </c>
      <c r="K9" s="23" t="s">
        <v>24</v>
      </c>
      <c r="L9" s="17">
        <v>0.4</v>
      </c>
      <c r="M9" s="18">
        <v>21000</v>
      </c>
      <c r="N9" s="15" t="s">
        <v>88</v>
      </c>
    </row>
    <row r="10" spans="1:14" ht="64.5" thickBot="1" x14ac:dyDescent="0.25">
      <c r="A10" s="11" t="s">
        <v>89</v>
      </c>
      <c r="B10" s="11" t="s">
        <v>90</v>
      </c>
      <c r="C10" s="11" t="s">
        <v>91</v>
      </c>
      <c r="D10" s="11" t="s">
        <v>92</v>
      </c>
      <c r="E10" s="11" t="s">
        <v>93</v>
      </c>
      <c r="F10" s="11" t="s">
        <v>94</v>
      </c>
      <c r="G10" s="11" t="s">
        <v>95</v>
      </c>
      <c r="H10" s="22" t="s">
        <v>2</v>
      </c>
      <c r="I10" s="11" t="s">
        <v>96</v>
      </c>
      <c r="J10" s="12" t="s">
        <v>97</v>
      </c>
      <c r="K10" s="22" t="s">
        <v>18</v>
      </c>
      <c r="L10" s="13">
        <v>0.3</v>
      </c>
      <c r="M10" s="14">
        <v>28000</v>
      </c>
      <c r="N10" s="11" t="s">
        <v>98</v>
      </c>
    </row>
    <row r="11" spans="1:14" ht="77.25" thickBot="1" x14ac:dyDescent="0.25">
      <c r="A11" s="15" t="s">
        <v>99</v>
      </c>
      <c r="B11" s="15" t="s">
        <v>100</v>
      </c>
      <c r="C11" s="15" t="s">
        <v>101</v>
      </c>
      <c r="D11" s="15" t="s">
        <v>102</v>
      </c>
      <c r="E11" s="15" t="s">
        <v>103</v>
      </c>
      <c r="F11" s="15" t="s">
        <v>104</v>
      </c>
      <c r="G11" s="15" t="s">
        <v>105</v>
      </c>
      <c r="H11" s="22" t="s">
        <v>2</v>
      </c>
      <c r="I11" s="15" t="s">
        <v>106</v>
      </c>
      <c r="J11" s="16" t="s">
        <v>107</v>
      </c>
      <c r="K11" s="23" t="s">
        <v>24</v>
      </c>
      <c r="L11" s="17">
        <v>0.55000000000000004</v>
      </c>
      <c r="M11" s="18">
        <v>47000</v>
      </c>
      <c r="N11" s="15" t="s">
        <v>108</v>
      </c>
    </row>
    <row r="12" spans="1:14" ht="77.25" thickBot="1" x14ac:dyDescent="0.25">
      <c r="A12" s="11" t="s">
        <v>109</v>
      </c>
      <c r="B12" s="11" t="s">
        <v>110</v>
      </c>
      <c r="C12" s="11" t="s">
        <v>111</v>
      </c>
      <c r="D12" s="11" t="s">
        <v>112</v>
      </c>
      <c r="E12" s="11" t="s">
        <v>113</v>
      </c>
      <c r="F12" s="11" t="s">
        <v>114</v>
      </c>
      <c r="G12" s="11" t="s">
        <v>115</v>
      </c>
      <c r="H12" s="24" t="s">
        <v>14</v>
      </c>
      <c r="I12" s="11" t="s">
        <v>116</v>
      </c>
      <c r="J12" s="12" t="s">
        <v>117</v>
      </c>
      <c r="K12" s="24" t="s">
        <v>22</v>
      </c>
      <c r="L12" s="13">
        <v>0.1</v>
      </c>
      <c r="M12" s="14">
        <v>15000</v>
      </c>
      <c r="N12" s="11" t="s">
        <v>118</v>
      </c>
    </row>
    <row r="13" spans="1:14" ht="90" thickBot="1" x14ac:dyDescent="0.25">
      <c r="A13" s="15" t="s">
        <v>119</v>
      </c>
      <c r="B13" s="15" t="s">
        <v>120</v>
      </c>
      <c r="C13" s="15" t="s">
        <v>121</v>
      </c>
      <c r="D13" s="15" t="s">
        <v>122</v>
      </c>
      <c r="E13" s="15" t="s">
        <v>123</v>
      </c>
      <c r="F13" s="15" t="s">
        <v>124</v>
      </c>
      <c r="G13" s="15" t="s">
        <v>125</v>
      </c>
      <c r="H13" s="22" t="s">
        <v>2</v>
      </c>
      <c r="I13" s="15" t="s">
        <v>126</v>
      </c>
      <c r="J13" s="16" t="s">
        <v>127</v>
      </c>
      <c r="K13" s="23" t="s">
        <v>24</v>
      </c>
      <c r="L13" s="17">
        <v>0.65</v>
      </c>
      <c r="M13" s="18">
        <v>39000</v>
      </c>
      <c r="N13" s="15" t="s">
        <v>128</v>
      </c>
    </row>
    <row r="14" spans="1:14" ht="64.5" thickBot="1" x14ac:dyDescent="0.25">
      <c r="A14" s="11" t="s">
        <v>129</v>
      </c>
      <c r="B14" s="11" t="s">
        <v>130</v>
      </c>
      <c r="C14" s="11" t="s">
        <v>131</v>
      </c>
      <c r="D14" s="11" t="s">
        <v>132</v>
      </c>
      <c r="E14" s="11" t="s">
        <v>133</v>
      </c>
      <c r="F14" s="11" t="s">
        <v>134</v>
      </c>
      <c r="G14" s="11" t="s">
        <v>135</v>
      </c>
      <c r="H14" s="24" t="s">
        <v>14</v>
      </c>
      <c r="I14" s="11" t="s">
        <v>136</v>
      </c>
      <c r="J14" s="12" t="s">
        <v>137</v>
      </c>
      <c r="K14" s="23" t="s">
        <v>24</v>
      </c>
      <c r="L14" s="13">
        <v>0.35</v>
      </c>
      <c r="M14" s="14">
        <v>26000</v>
      </c>
      <c r="N14" s="11" t="s">
        <v>138</v>
      </c>
    </row>
    <row r="15" spans="1:14" ht="77.25" thickBot="1" x14ac:dyDescent="0.25">
      <c r="A15" s="15" t="s">
        <v>139</v>
      </c>
      <c r="B15" s="15" t="s">
        <v>140</v>
      </c>
      <c r="C15" s="15" t="s">
        <v>141</v>
      </c>
      <c r="D15" s="15" t="s">
        <v>142</v>
      </c>
      <c r="E15" s="15" t="s">
        <v>143</v>
      </c>
      <c r="F15" s="15" t="s">
        <v>144</v>
      </c>
      <c r="G15" s="15" t="s">
        <v>145</v>
      </c>
      <c r="H15" s="24" t="s">
        <v>14</v>
      </c>
      <c r="I15" s="15" t="s">
        <v>146</v>
      </c>
      <c r="J15" s="16" t="s">
        <v>147</v>
      </c>
      <c r="K15" s="24" t="s">
        <v>22</v>
      </c>
      <c r="L15" s="17">
        <v>0.05</v>
      </c>
      <c r="M15" s="18">
        <v>18000</v>
      </c>
      <c r="N15" s="15" t="s">
        <v>148</v>
      </c>
    </row>
    <row r="16" spans="1:14" ht="77.25" thickBot="1" x14ac:dyDescent="0.25">
      <c r="A16" s="11" t="s">
        <v>149</v>
      </c>
      <c r="B16" s="11" t="s">
        <v>150</v>
      </c>
      <c r="C16" s="11" t="s">
        <v>151</v>
      </c>
      <c r="D16" s="11" t="s">
        <v>152</v>
      </c>
      <c r="E16" s="11" t="s">
        <v>153</v>
      </c>
      <c r="F16" s="11" t="s">
        <v>154</v>
      </c>
      <c r="G16" s="11" t="s">
        <v>155</v>
      </c>
      <c r="H16" s="25" t="s">
        <v>15</v>
      </c>
      <c r="I16" s="11" t="s">
        <v>156</v>
      </c>
      <c r="J16" s="12" t="s">
        <v>157</v>
      </c>
      <c r="K16" s="24" t="s">
        <v>22</v>
      </c>
      <c r="L16" s="13">
        <v>0</v>
      </c>
      <c r="M16" s="14">
        <v>9000</v>
      </c>
      <c r="N16" s="11" t="s">
        <v>158</v>
      </c>
    </row>
    <row r="17" spans="1:14" ht="77.25" thickBot="1" x14ac:dyDescent="0.25">
      <c r="A17" s="15" t="s">
        <v>159</v>
      </c>
      <c r="B17" s="15" t="s">
        <v>160</v>
      </c>
      <c r="C17" s="15" t="s">
        <v>161</v>
      </c>
      <c r="D17" s="15" t="s">
        <v>162</v>
      </c>
      <c r="E17" s="15" t="s">
        <v>163</v>
      </c>
      <c r="F17" s="15" t="s">
        <v>164</v>
      </c>
      <c r="G17" s="15" t="s">
        <v>165</v>
      </c>
      <c r="H17" s="24" t="s">
        <v>14</v>
      </c>
      <c r="I17" s="15" t="s">
        <v>166</v>
      </c>
      <c r="J17" s="16" t="s">
        <v>167</v>
      </c>
      <c r="K17" s="23" t="s">
        <v>24</v>
      </c>
      <c r="L17" s="17">
        <v>0.5</v>
      </c>
      <c r="M17" s="18">
        <v>23000</v>
      </c>
      <c r="N17" s="15" t="s">
        <v>168</v>
      </c>
    </row>
  </sheetData>
  <mergeCells count="3">
    <mergeCell ref="A1:N2"/>
    <mergeCell ref="A3:N3"/>
    <mergeCell ref="A4:N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8"/>
  <sheetViews>
    <sheetView showGridLines="0" workbookViewId="0">
      <selection activeCell="C8" sqref="C8:M9"/>
    </sheetView>
  </sheetViews>
  <sheetFormatPr defaultColWidth="9.140625" defaultRowHeight="14.25" x14ac:dyDescent="0.2"/>
  <cols>
    <col min="1" max="1" width="14" style="1" customWidth="1"/>
    <col min="2" max="2" width="10.5703125" style="1" customWidth="1"/>
    <col min="3" max="3" width="14.7109375" style="1" customWidth="1"/>
    <col min="4" max="4" width="14.140625" style="1" customWidth="1"/>
    <col min="5" max="12" width="9.140625" style="1"/>
    <col min="13" max="13" width="60" style="1" customWidth="1"/>
    <col min="14" max="16384" width="9.140625" style="1"/>
  </cols>
  <sheetData>
    <row r="1" spans="1:13" ht="30.75" thickBot="1" x14ac:dyDescent="0.25">
      <c r="A1" s="76" t="s">
        <v>169</v>
      </c>
      <c r="B1" s="76"/>
      <c r="C1" s="76"/>
      <c r="D1" s="76"/>
      <c r="E1" s="76"/>
      <c r="F1" s="76"/>
      <c r="G1" s="76"/>
      <c r="H1" s="76"/>
      <c r="I1" s="76"/>
      <c r="J1" s="76"/>
      <c r="K1" s="76"/>
      <c r="L1" s="76"/>
      <c r="M1" s="76"/>
    </row>
    <row r="2" spans="1:13" ht="15.75" thickBot="1" x14ac:dyDescent="0.25">
      <c r="A2" s="34" t="s">
        <v>170</v>
      </c>
      <c r="B2" s="34"/>
      <c r="C2" s="34"/>
      <c r="D2" s="34"/>
      <c r="E2" s="34"/>
      <c r="F2" s="34"/>
      <c r="G2" s="34"/>
      <c r="H2" s="34"/>
      <c r="I2" s="34"/>
      <c r="J2" s="34"/>
      <c r="K2" s="34"/>
      <c r="L2" s="34"/>
      <c r="M2" s="34"/>
    </row>
    <row r="3" spans="1:13" ht="15" thickBot="1" x14ac:dyDescent="0.25"/>
    <row r="4" spans="1:13" ht="15" customHeight="1" thickBot="1" x14ac:dyDescent="0.25">
      <c r="A4" s="34" t="s">
        <v>171</v>
      </c>
      <c r="B4" s="34"/>
      <c r="C4" s="78" t="s">
        <v>172</v>
      </c>
      <c r="D4" s="78"/>
      <c r="E4" s="78"/>
      <c r="F4" s="78"/>
      <c r="G4" s="78"/>
      <c r="H4" s="78"/>
      <c r="I4" s="78"/>
      <c r="J4" s="78"/>
      <c r="K4" s="78"/>
      <c r="L4" s="78"/>
      <c r="M4" s="78"/>
    </row>
    <row r="5" spans="1:13" ht="15" thickBot="1" x14ac:dyDescent="0.25">
      <c r="A5" s="34"/>
      <c r="B5" s="34"/>
      <c r="C5" s="78"/>
      <c r="D5" s="78"/>
      <c r="E5" s="78"/>
      <c r="F5" s="78"/>
      <c r="G5" s="78"/>
      <c r="H5" s="78"/>
      <c r="I5" s="78"/>
      <c r="J5" s="78"/>
      <c r="K5" s="78"/>
      <c r="L5" s="78"/>
      <c r="M5" s="78"/>
    </row>
    <row r="6" spans="1:13" ht="15" customHeight="1" thickBot="1" x14ac:dyDescent="0.25">
      <c r="A6" s="79" t="s">
        <v>173</v>
      </c>
      <c r="B6" s="79"/>
      <c r="C6" s="78" t="s">
        <v>174</v>
      </c>
      <c r="D6" s="78"/>
      <c r="E6" s="78"/>
      <c r="F6" s="78"/>
      <c r="G6" s="78"/>
      <c r="H6" s="78"/>
      <c r="I6" s="78"/>
      <c r="J6" s="78"/>
      <c r="K6" s="78"/>
      <c r="L6" s="78"/>
      <c r="M6" s="78"/>
    </row>
    <row r="7" spans="1:13" ht="28.5" customHeight="1" thickBot="1" x14ac:dyDescent="0.25">
      <c r="A7" s="79"/>
      <c r="B7" s="79"/>
      <c r="C7" s="78"/>
      <c r="D7" s="78"/>
      <c r="E7" s="78"/>
      <c r="F7" s="78"/>
      <c r="G7" s="78"/>
      <c r="H7" s="78"/>
      <c r="I7" s="78"/>
      <c r="J7" s="78"/>
      <c r="K7" s="78"/>
      <c r="L7" s="78"/>
      <c r="M7" s="78"/>
    </row>
    <row r="8" spans="1:13" ht="15" customHeight="1" thickBot="1" x14ac:dyDescent="0.25">
      <c r="A8" s="80" t="s">
        <v>175</v>
      </c>
      <c r="B8" s="80"/>
      <c r="C8" s="78" t="s">
        <v>176</v>
      </c>
      <c r="D8" s="78"/>
      <c r="E8" s="78"/>
      <c r="F8" s="78"/>
      <c r="G8" s="78"/>
      <c r="H8" s="78"/>
      <c r="I8" s="78"/>
      <c r="J8" s="78"/>
      <c r="K8" s="78"/>
      <c r="L8" s="78"/>
      <c r="M8" s="78"/>
    </row>
    <row r="9" spans="1:13" ht="72.75" customHeight="1" thickBot="1" x14ac:dyDescent="0.25">
      <c r="A9" s="80"/>
      <c r="B9" s="80"/>
      <c r="C9" s="78"/>
      <c r="D9" s="78"/>
      <c r="E9" s="78"/>
      <c r="F9" s="78"/>
      <c r="G9" s="78"/>
      <c r="H9" s="78"/>
      <c r="I9" s="78"/>
      <c r="J9" s="78"/>
      <c r="K9" s="78"/>
      <c r="L9" s="78"/>
      <c r="M9" s="78"/>
    </row>
    <row r="10" spans="1:13" ht="109.5" customHeight="1" thickBot="1" x14ac:dyDescent="0.25">
      <c r="A10" s="81" t="s">
        <v>177</v>
      </c>
      <c r="B10" s="81"/>
      <c r="C10" s="78" t="s">
        <v>178</v>
      </c>
      <c r="D10" s="78"/>
      <c r="E10" s="78"/>
      <c r="F10" s="78"/>
      <c r="G10" s="78"/>
      <c r="H10" s="78"/>
      <c r="I10" s="78"/>
      <c r="J10" s="78"/>
      <c r="K10" s="78"/>
      <c r="L10" s="78"/>
      <c r="M10" s="78"/>
    </row>
    <row r="11" spans="1:13" ht="82.5" customHeight="1" thickBot="1" x14ac:dyDescent="0.25">
      <c r="A11" s="81"/>
      <c r="B11" s="81"/>
      <c r="C11" s="78"/>
      <c r="D11" s="78"/>
      <c r="E11" s="78"/>
      <c r="F11" s="78"/>
      <c r="G11" s="78"/>
      <c r="H11" s="78"/>
      <c r="I11" s="78"/>
      <c r="J11" s="78"/>
      <c r="K11" s="78"/>
      <c r="L11" s="78"/>
      <c r="M11" s="78"/>
    </row>
    <row r="12" spans="1:13" ht="40.5" customHeight="1" thickBot="1" x14ac:dyDescent="0.25">
      <c r="A12" s="34" t="s">
        <v>179</v>
      </c>
      <c r="B12" s="34"/>
      <c r="C12" s="78" t="s">
        <v>180</v>
      </c>
      <c r="D12" s="78"/>
      <c r="E12" s="78"/>
      <c r="F12" s="78"/>
      <c r="G12" s="78"/>
      <c r="H12" s="78"/>
      <c r="I12" s="78"/>
      <c r="J12" s="78"/>
      <c r="K12" s="78"/>
      <c r="L12" s="78"/>
      <c r="M12" s="78"/>
    </row>
    <row r="13" spans="1:13" ht="40.5" customHeight="1" thickBot="1" x14ac:dyDescent="0.25">
      <c r="A13" s="34"/>
      <c r="B13" s="34"/>
      <c r="C13" s="78"/>
      <c r="D13" s="78"/>
      <c r="E13" s="78"/>
      <c r="F13" s="78"/>
      <c r="G13" s="78"/>
      <c r="H13" s="78"/>
      <c r="I13" s="78"/>
      <c r="J13" s="78"/>
      <c r="K13" s="78"/>
      <c r="L13" s="78"/>
      <c r="M13" s="78"/>
    </row>
    <row r="14" spans="1:13" ht="54.75" customHeight="1" thickBot="1" x14ac:dyDescent="0.25">
      <c r="A14" s="79" t="s">
        <v>181</v>
      </c>
      <c r="B14" s="79"/>
      <c r="C14" s="78" t="s">
        <v>182</v>
      </c>
      <c r="D14" s="78"/>
      <c r="E14" s="78"/>
      <c r="F14" s="78"/>
      <c r="G14" s="78"/>
      <c r="H14" s="78"/>
      <c r="I14" s="78"/>
      <c r="J14" s="78"/>
      <c r="K14" s="78"/>
      <c r="L14" s="78"/>
      <c r="M14" s="78"/>
    </row>
    <row r="15" spans="1:13" ht="30" customHeight="1" thickBot="1" x14ac:dyDescent="0.25">
      <c r="A15" s="79"/>
      <c r="B15" s="79"/>
      <c r="C15" s="78"/>
      <c r="D15" s="78"/>
      <c r="E15" s="78"/>
      <c r="F15" s="78"/>
      <c r="G15" s="78"/>
      <c r="H15" s="78"/>
      <c r="I15" s="78"/>
      <c r="J15" s="78"/>
      <c r="K15" s="78"/>
      <c r="L15" s="78"/>
      <c r="M15" s="78"/>
    </row>
    <row r="16" spans="1:13" ht="15" customHeight="1" x14ac:dyDescent="0.2">
      <c r="A16" s="82" t="s">
        <v>183</v>
      </c>
      <c r="B16" s="82"/>
      <c r="C16" s="84" t="s">
        <v>184</v>
      </c>
      <c r="D16" s="84"/>
      <c r="E16" s="84"/>
      <c r="F16" s="84"/>
      <c r="G16" s="84"/>
      <c r="H16" s="84"/>
      <c r="I16" s="84"/>
      <c r="J16" s="84"/>
      <c r="K16" s="84"/>
      <c r="L16" s="84"/>
      <c r="M16" s="84"/>
    </row>
    <row r="17" spans="1:13" ht="58.5" customHeight="1" thickBot="1" x14ac:dyDescent="0.25">
      <c r="A17" s="83"/>
      <c r="B17" s="83"/>
      <c r="C17" s="85"/>
      <c r="D17" s="85"/>
      <c r="E17" s="85"/>
      <c r="F17" s="85"/>
      <c r="G17" s="85"/>
      <c r="H17" s="85"/>
      <c r="I17" s="85"/>
      <c r="J17" s="85"/>
      <c r="K17" s="85"/>
      <c r="L17" s="85"/>
      <c r="M17" s="85"/>
    </row>
    <row r="18" spans="1:13" ht="15.75" thickBot="1" x14ac:dyDescent="0.25">
      <c r="A18" s="77" t="s">
        <v>185</v>
      </c>
      <c r="B18" s="77"/>
      <c r="C18" s="77"/>
      <c r="D18" s="77"/>
      <c r="E18" s="77"/>
      <c r="F18" s="77"/>
      <c r="G18" s="77"/>
      <c r="H18" s="77"/>
      <c r="I18" s="77"/>
      <c r="J18" s="77"/>
      <c r="K18" s="77"/>
      <c r="L18" s="77"/>
      <c r="M18" s="77"/>
    </row>
  </sheetData>
  <mergeCells count="17">
    <mergeCell ref="C16:M17"/>
    <mergeCell ref="A1:M1"/>
    <mergeCell ref="A2:M2"/>
    <mergeCell ref="A18:M18"/>
    <mergeCell ref="A4:B5"/>
    <mergeCell ref="C4:M5"/>
    <mergeCell ref="A6:B7"/>
    <mergeCell ref="C6:M7"/>
    <mergeCell ref="A8:B9"/>
    <mergeCell ref="C8:M9"/>
    <mergeCell ref="A10:B11"/>
    <mergeCell ref="C10:M11"/>
    <mergeCell ref="A12:B13"/>
    <mergeCell ref="C12:M13"/>
    <mergeCell ref="A14:B15"/>
    <mergeCell ref="C14:M15"/>
    <mergeCell ref="A16:B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dcterms:created xsi:type="dcterms:W3CDTF">2026-03-28T16:56:12Z</dcterms:created>
  <dcterms:modified xsi:type="dcterms:W3CDTF">2026-04-15T16:57:22Z</dcterms:modified>
</cp:coreProperties>
</file>